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ate1904="1" showInkAnnotation="0" autoCompressPictures="0"/>
  <mc:AlternateContent xmlns:mc="http://schemas.openxmlformats.org/markup-compatibility/2006">
    <mc:Choice Requires="x15">
      <x15ac:absPath xmlns:x15ac="http://schemas.microsoft.com/office/spreadsheetml/2010/11/ac" url="E:\USB DISK\THESIS - June 2018\10. Thesis Chapters\APPENDICES\Appendix 10_ Geothermometry spreadsheets (on disk)\"/>
    </mc:Choice>
  </mc:AlternateContent>
  <xr:revisionPtr revIDLastSave="0" documentId="13_ncr:1_{500C7741-9077-4AAD-A9BA-F6D37C614952}" xr6:coauthVersionLast="43" xr6:coauthVersionMax="43" xr10:uidLastSave="{00000000-0000-0000-0000-000000000000}"/>
  <bookViews>
    <workbookView xWindow="-120" yWindow="-120" windowWidth="20730" windowHeight="11160" tabRatio="828" activeTab="4" xr2:uid="{00000000-000D-0000-FFFF-FFFF00000000}"/>
  </bookViews>
  <sheets>
    <sheet name="Instructions" sheetId="5" r:id="rId1"/>
    <sheet name="Cpx Input &amp; Models" sheetId="1" r:id="rId2"/>
    <sheet name="P v T plot" sheetId="10" r:id="rId3"/>
    <sheet name="Test for Equilibrium" sheetId="4" r:id="rId4"/>
    <sheet name="Rhodes Diag" sheetId="13" r:id="rId5"/>
    <sheet name="Rhodes Diag Calcs" sheetId="11" r:id="rId6"/>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DU20" i="1" l="1"/>
  <c r="DN20" i="1"/>
  <c r="DZ20" i="1"/>
  <c r="DO20" i="1"/>
  <c r="EA20" i="1"/>
  <c r="DP20" i="1"/>
  <c r="EB20" i="1"/>
  <c r="DQ20" i="1"/>
  <c r="EC20" i="1"/>
  <c r="DR20" i="1"/>
  <c r="ED20" i="1"/>
  <c r="DS20" i="1"/>
  <c r="EE20" i="1"/>
  <c r="DT20" i="1"/>
  <c r="EF20" i="1"/>
  <c r="EG20" i="1"/>
  <c r="DV20" i="1"/>
  <c r="EH20" i="1"/>
  <c r="CW10" i="1"/>
  <c r="DW20" i="1"/>
  <c r="EI20" i="1"/>
  <c r="EJ20" i="1"/>
  <c r="EK20" i="1"/>
  <c r="EV20" i="1"/>
  <c r="EQ20" i="1"/>
  <c r="EM20" i="1"/>
  <c r="EO20" i="1"/>
  <c r="EP20" i="1"/>
  <c r="FB20" i="1"/>
  <c r="CT20" i="1"/>
  <c r="CN20" i="1"/>
  <c r="CO20" i="1"/>
  <c r="CP20" i="1"/>
  <c r="CQ20" i="1"/>
  <c r="CR20" i="1"/>
  <c r="CS20" i="1"/>
  <c r="CU20" i="1"/>
  <c r="CV20" i="1"/>
  <c r="CW20" i="1"/>
  <c r="CX10" i="1"/>
  <c r="CX20" i="1"/>
  <c r="CY20" i="1"/>
  <c r="EU20" i="1"/>
  <c r="FC20" i="1"/>
  <c r="FD20" i="1"/>
  <c r="EX20" i="1"/>
  <c r="FE20" i="1"/>
  <c r="FF20" i="1"/>
  <c r="ER20" i="1"/>
  <c r="ET20" i="1"/>
  <c r="FG20" i="1"/>
  <c r="FI20" i="1"/>
  <c r="DJ20" i="1"/>
  <c r="BT20" i="1"/>
  <c r="BU20" i="1"/>
  <c r="BV20" i="1"/>
  <c r="BW20" i="1"/>
  <c r="BX20" i="1"/>
  <c r="BY20" i="1"/>
  <c r="BZ20" i="1"/>
  <c r="EN20" i="1"/>
  <c r="EZ20" i="1"/>
  <c r="GD20" i="1"/>
  <c r="FZ20" i="1"/>
  <c r="ES20" i="1"/>
  <c r="FY20" i="1"/>
  <c r="GA20" i="1"/>
  <c r="GF20" i="1"/>
  <c r="GE20" i="1"/>
  <c r="GG20" i="1"/>
  <c r="GH20" i="1"/>
  <c r="GI20" i="1"/>
  <c r="GJ20" i="1"/>
  <c r="GK20" i="1"/>
  <c r="CJ20" i="1"/>
  <c r="CK20" i="1"/>
  <c r="DX20" i="1"/>
  <c r="EW20" i="1"/>
  <c r="EY20" i="1"/>
  <c r="FA20" i="1"/>
  <c r="FH20" i="1"/>
  <c r="FS20" i="1"/>
  <c r="FT20" i="1"/>
  <c r="FU20" i="1"/>
  <c r="FV20" i="1"/>
  <c r="FW20" i="1"/>
  <c r="GB20" i="1"/>
  <c r="GC20" i="1"/>
  <c r="GL20" i="1"/>
  <c r="GM20" i="1"/>
  <c r="GN20" i="1"/>
  <c r="GO20" i="1"/>
  <c r="GP20" i="1"/>
  <c r="GQ20" i="1"/>
  <c r="GR20" i="1"/>
  <c r="GS20" i="1"/>
  <c r="GT20" i="1"/>
  <c r="GV20" i="1"/>
  <c r="GW20" i="1"/>
  <c r="GX20" i="1"/>
  <c r="GY20" i="1"/>
  <c r="GZ20" i="1"/>
  <c r="HA20" i="1"/>
  <c r="HB20" i="1"/>
  <c r="HC20" i="1"/>
  <c r="HE20" i="1"/>
  <c r="HF20" i="1"/>
  <c r="HG20" i="1"/>
  <c r="HH20" i="1"/>
  <c r="HI20" i="1"/>
  <c r="HJ20" i="1"/>
  <c r="HK20" i="1"/>
  <c r="HL20" i="1"/>
  <c r="HM20" i="1"/>
  <c r="HN20" i="1"/>
  <c r="HO20" i="1"/>
  <c r="HP20" i="1"/>
  <c r="HQ20" i="1"/>
  <c r="HR20" i="1"/>
  <c r="HS20" i="1"/>
  <c r="HU20" i="1"/>
  <c r="HV20" i="1"/>
  <c r="HW20" i="1"/>
  <c r="HX20" i="1"/>
  <c r="HY20" i="1"/>
  <c r="IE20" i="1"/>
  <c r="IF20" i="1"/>
  <c r="IH20" i="1"/>
  <c r="II20" i="1"/>
  <c r="IJ20" i="1"/>
  <c r="DU21" i="1"/>
  <c r="DN21" i="1"/>
  <c r="DZ21" i="1"/>
  <c r="DO21" i="1"/>
  <c r="EA21" i="1"/>
  <c r="DP21" i="1"/>
  <c r="EB21" i="1"/>
  <c r="DQ21" i="1"/>
  <c r="EC21" i="1"/>
  <c r="DR21" i="1"/>
  <c r="ED21" i="1"/>
  <c r="DS21" i="1"/>
  <c r="EE21" i="1"/>
  <c r="DT21" i="1"/>
  <c r="EF21" i="1"/>
  <c r="EG21" i="1"/>
  <c r="DV21" i="1"/>
  <c r="EH21" i="1"/>
  <c r="DW21" i="1"/>
  <c r="EI21" i="1"/>
  <c r="EJ21" i="1"/>
  <c r="EK21" i="1"/>
  <c r="EV21" i="1"/>
  <c r="EQ21" i="1"/>
  <c r="EM21" i="1"/>
  <c r="EO21" i="1"/>
  <c r="EP21" i="1"/>
  <c r="FB21" i="1"/>
  <c r="CT21" i="1"/>
  <c r="CN21" i="1"/>
  <c r="CO21" i="1"/>
  <c r="CP21" i="1"/>
  <c r="CQ21" i="1"/>
  <c r="CR21" i="1"/>
  <c r="CS21" i="1"/>
  <c r="CU21" i="1"/>
  <c r="CV21" i="1"/>
  <c r="CW21" i="1"/>
  <c r="CX21" i="1"/>
  <c r="CY21" i="1" s="1"/>
  <c r="DF21" i="1"/>
  <c r="EU21" i="1"/>
  <c r="FC21" i="1"/>
  <c r="FD21" i="1"/>
  <c r="EX21" i="1"/>
  <c r="FE21" i="1"/>
  <c r="FF21" i="1"/>
  <c r="DC21" i="1"/>
  <c r="DI21" i="1"/>
  <c r="ER21" i="1"/>
  <c r="ET21" i="1"/>
  <c r="FG21" i="1"/>
  <c r="FI21" i="1"/>
  <c r="BT21" i="1"/>
  <c r="BU21" i="1"/>
  <c r="BV21" i="1"/>
  <c r="BW21" i="1"/>
  <c r="BX21" i="1"/>
  <c r="BY21" i="1"/>
  <c r="BZ21" i="1"/>
  <c r="EN21" i="1"/>
  <c r="EZ21" i="1"/>
  <c r="GD21" i="1"/>
  <c r="FZ21" i="1"/>
  <c r="ES21" i="1"/>
  <c r="FY21" i="1"/>
  <c r="GA21" i="1"/>
  <c r="GF21" i="1"/>
  <c r="GE21" i="1"/>
  <c r="GG21" i="1"/>
  <c r="GH21" i="1"/>
  <c r="GI21" i="1"/>
  <c r="GJ21" i="1"/>
  <c r="GK21" i="1"/>
  <c r="CJ21" i="1"/>
  <c r="CK21" i="1"/>
  <c r="DK21" i="1"/>
  <c r="DX21" i="1"/>
  <c r="EW21" i="1"/>
  <c r="EY21" i="1"/>
  <c r="FA21" i="1"/>
  <c r="FH21" i="1"/>
  <c r="FS21" i="1"/>
  <c r="FT21" i="1"/>
  <c r="FU21" i="1"/>
  <c r="FV21" i="1"/>
  <c r="FW21" i="1"/>
  <c r="GB21" i="1"/>
  <c r="GC21" i="1"/>
  <c r="GL21" i="1"/>
  <c r="GM21" i="1"/>
  <c r="GN21" i="1"/>
  <c r="GO21" i="1"/>
  <c r="GP21" i="1"/>
  <c r="GQ21" i="1"/>
  <c r="GR21" i="1"/>
  <c r="GS21" i="1"/>
  <c r="GT21" i="1"/>
  <c r="GV21" i="1"/>
  <c r="GW21" i="1"/>
  <c r="GX21" i="1"/>
  <c r="GY21" i="1"/>
  <c r="GZ21" i="1"/>
  <c r="HA21" i="1"/>
  <c r="HB21" i="1"/>
  <c r="HC21" i="1"/>
  <c r="HE21" i="1"/>
  <c r="HF21" i="1"/>
  <c r="HG21" i="1"/>
  <c r="HH21" i="1"/>
  <c r="HI21" i="1"/>
  <c r="HJ21" i="1"/>
  <c r="HK21" i="1"/>
  <c r="HL21" i="1"/>
  <c r="HM21" i="1"/>
  <c r="HN21" i="1"/>
  <c r="HO21" i="1"/>
  <c r="HP21" i="1"/>
  <c r="HQ21" i="1"/>
  <c r="HR21" i="1"/>
  <c r="HS21" i="1"/>
  <c r="HU21" i="1"/>
  <c r="HV21" i="1"/>
  <c r="HW21" i="1"/>
  <c r="HX21" i="1"/>
  <c r="HY21" i="1"/>
  <c r="IE21" i="1"/>
  <c r="IF21" i="1"/>
  <c r="IH21" i="1"/>
  <c r="II21" i="1"/>
  <c r="IJ21" i="1"/>
  <c r="DU22" i="1"/>
  <c r="DN22" i="1"/>
  <c r="DZ22" i="1"/>
  <c r="DO22" i="1"/>
  <c r="EA22" i="1"/>
  <c r="DP22" i="1"/>
  <c r="EB22" i="1"/>
  <c r="DQ22" i="1"/>
  <c r="EC22" i="1"/>
  <c r="DR22" i="1"/>
  <c r="ED22" i="1"/>
  <c r="DS22" i="1"/>
  <c r="EE22" i="1"/>
  <c r="DT22" i="1"/>
  <c r="EF22" i="1"/>
  <c r="EG22" i="1"/>
  <c r="DV22" i="1"/>
  <c r="EH22" i="1"/>
  <c r="DW22" i="1"/>
  <c r="EI22" i="1"/>
  <c r="EJ22" i="1"/>
  <c r="EK22" i="1"/>
  <c r="EV22" i="1"/>
  <c r="EQ22" i="1"/>
  <c r="EM22" i="1"/>
  <c r="EO22" i="1"/>
  <c r="EP22" i="1"/>
  <c r="FB22" i="1"/>
  <c r="CT22" i="1"/>
  <c r="CN22" i="1"/>
  <c r="CO22" i="1"/>
  <c r="CP22" i="1"/>
  <c r="CQ22" i="1"/>
  <c r="CR22" i="1"/>
  <c r="CS22" i="1"/>
  <c r="CU22" i="1"/>
  <c r="CV22" i="1"/>
  <c r="CW22" i="1"/>
  <c r="CX22" i="1"/>
  <c r="CY22" i="1"/>
  <c r="DF22" i="1" s="1"/>
  <c r="DM22" i="1" s="1"/>
  <c r="DD22" i="1"/>
  <c r="EU22" i="1"/>
  <c r="FC22" i="1"/>
  <c r="FD22" i="1"/>
  <c r="EX22" i="1"/>
  <c r="FE22" i="1"/>
  <c r="FF22" i="1"/>
  <c r="DH22" i="1"/>
  <c r="DB22" i="1"/>
  <c r="ER22" i="1"/>
  <c r="ET22" i="1"/>
  <c r="FG22" i="1"/>
  <c r="AX22" i="1"/>
  <c r="AH22" i="1"/>
  <c r="AZ22" i="1"/>
  <c r="AI22" i="1"/>
  <c r="BB22" i="1"/>
  <c r="BD22" i="1" s="1"/>
  <c r="AK22" i="1"/>
  <c r="BC22" i="1"/>
  <c r="AL22" i="1"/>
  <c r="AP22" i="1"/>
  <c r="AV22" i="1"/>
  <c r="AW22" i="1" s="1"/>
  <c r="AY22" i="1"/>
  <c r="FI22" i="1"/>
  <c r="DJ22" i="1"/>
  <c r="BT22" i="1"/>
  <c r="BU22" i="1"/>
  <c r="BV22" i="1"/>
  <c r="BW22" i="1"/>
  <c r="BX22" i="1"/>
  <c r="BY22" i="1"/>
  <c r="BZ22" i="1"/>
  <c r="CD22" i="1"/>
  <c r="EW22" i="1"/>
  <c r="EN22" i="1"/>
  <c r="EZ22" i="1"/>
  <c r="FZ22" i="1"/>
  <c r="ES22" i="1"/>
  <c r="FY22" i="1"/>
  <c r="GA22" i="1"/>
  <c r="GD22" i="1"/>
  <c r="GF22" i="1"/>
  <c r="GE22" i="1"/>
  <c r="GG22" i="1"/>
  <c r="GH22" i="1"/>
  <c r="GI22" i="1"/>
  <c r="GK22" i="1"/>
  <c r="FT22" i="1"/>
  <c r="CH22" i="1"/>
  <c r="GJ22" i="1"/>
  <c r="CJ22" i="1"/>
  <c r="CK22" i="1"/>
  <c r="IE22" i="1"/>
  <c r="CL22" i="1"/>
  <c r="DE22" i="1"/>
  <c r="DK22" i="1"/>
  <c r="DX22" i="1"/>
  <c r="EY22" i="1"/>
  <c r="FA22" i="1"/>
  <c r="FH22" i="1"/>
  <c r="FN22" i="1"/>
  <c r="FP22" i="1"/>
  <c r="FS22" i="1"/>
  <c r="FU22" i="1"/>
  <c r="FV22" i="1"/>
  <c r="FW22" i="1"/>
  <c r="GB22" i="1"/>
  <c r="GC22" i="1"/>
  <c r="GL22" i="1"/>
  <c r="GM22" i="1"/>
  <c r="GN22" i="1"/>
  <c r="GO22" i="1"/>
  <c r="GP22" i="1"/>
  <c r="GQ22" i="1"/>
  <c r="GR22" i="1"/>
  <c r="GS22" i="1"/>
  <c r="GT22" i="1"/>
  <c r="GV22" i="1"/>
  <c r="GW22" i="1"/>
  <c r="GX22" i="1"/>
  <c r="GY22" i="1"/>
  <c r="GZ22" i="1"/>
  <c r="HA22" i="1"/>
  <c r="HB22" i="1"/>
  <c r="HC22" i="1"/>
  <c r="HE22" i="1"/>
  <c r="HF22" i="1"/>
  <c r="HG22" i="1"/>
  <c r="HH22" i="1"/>
  <c r="HI22" i="1"/>
  <c r="HJ22" i="1"/>
  <c r="HK22" i="1"/>
  <c r="HL22" i="1"/>
  <c r="HM22" i="1"/>
  <c r="HN22" i="1"/>
  <c r="HO22" i="1"/>
  <c r="HP22" i="1"/>
  <c r="HQ22" i="1"/>
  <c r="HR22" i="1"/>
  <c r="HS22" i="1"/>
  <c r="HU22" i="1"/>
  <c r="HV22" i="1"/>
  <c r="HW22" i="1"/>
  <c r="HX22" i="1"/>
  <c r="HY22" i="1"/>
  <c r="IF22" i="1"/>
  <c r="IH22" i="1"/>
  <c r="II22" i="1"/>
  <c r="IJ22" i="1"/>
  <c r="DU23" i="1"/>
  <c r="DN23" i="1"/>
  <c r="DZ23" i="1"/>
  <c r="DO23" i="1"/>
  <c r="EA23" i="1"/>
  <c r="DP23" i="1"/>
  <c r="EB23" i="1"/>
  <c r="DQ23" i="1"/>
  <c r="EC23" i="1"/>
  <c r="DR23" i="1"/>
  <c r="ED23" i="1"/>
  <c r="DS23" i="1"/>
  <c r="EE23" i="1"/>
  <c r="DT23" i="1"/>
  <c r="EF23" i="1"/>
  <c r="EG23" i="1"/>
  <c r="DV23" i="1"/>
  <c r="EH23" i="1"/>
  <c r="DW23" i="1"/>
  <c r="EI23" i="1"/>
  <c r="EJ23" i="1"/>
  <c r="EK23" i="1"/>
  <c r="EV23" i="1"/>
  <c r="EQ23" i="1"/>
  <c r="EM23" i="1"/>
  <c r="EO23" i="1"/>
  <c r="EP23" i="1"/>
  <c r="FB23" i="1"/>
  <c r="CT23" i="1"/>
  <c r="CN23" i="1"/>
  <c r="CO23" i="1"/>
  <c r="CP23" i="1"/>
  <c r="CQ23" i="1"/>
  <c r="CR23" i="1"/>
  <c r="CS23" i="1"/>
  <c r="CU23" i="1"/>
  <c r="CV23" i="1"/>
  <c r="CW23" i="1"/>
  <c r="CX23" i="1"/>
  <c r="EU23" i="1"/>
  <c r="FC23" i="1"/>
  <c r="FD23" i="1"/>
  <c r="EX23" i="1"/>
  <c r="FE23" i="1"/>
  <c r="FF23" i="1"/>
  <c r="ER23" i="1"/>
  <c r="ET23" i="1"/>
  <c r="FG23" i="1"/>
  <c r="FI23" i="1"/>
  <c r="BT23" i="1"/>
  <c r="BU23" i="1"/>
  <c r="BV23" i="1"/>
  <c r="BW23" i="1"/>
  <c r="BX23" i="1"/>
  <c r="BY23" i="1"/>
  <c r="BZ23" i="1"/>
  <c r="EN23" i="1"/>
  <c r="EZ23" i="1"/>
  <c r="GD23" i="1"/>
  <c r="FZ23" i="1"/>
  <c r="ES23" i="1"/>
  <c r="FY23" i="1"/>
  <c r="GA23" i="1"/>
  <c r="GF23" i="1"/>
  <c r="GE23" i="1"/>
  <c r="GG23" i="1"/>
  <c r="GH23" i="1"/>
  <c r="GI23" i="1"/>
  <c r="GJ23" i="1"/>
  <c r="GK23" i="1"/>
  <c r="CJ23" i="1"/>
  <c r="CK23" i="1"/>
  <c r="DX23" i="1"/>
  <c r="EW23" i="1"/>
  <c r="EY23" i="1"/>
  <c r="FA23" i="1"/>
  <c r="FH23" i="1"/>
  <c r="FS23" i="1"/>
  <c r="FT23" i="1"/>
  <c r="FU23" i="1"/>
  <c r="FV23" i="1"/>
  <c r="FW23" i="1"/>
  <c r="GB23" i="1"/>
  <c r="GC23" i="1"/>
  <c r="GL23" i="1"/>
  <c r="GM23" i="1"/>
  <c r="GN23" i="1"/>
  <c r="GO23" i="1"/>
  <c r="GP23" i="1"/>
  <c r="GQ23" i="1"/>
  <c r="GR23" i="1"/>
  <c r="GS23" i="1"/>
  <c r="GT23" i="1"/>
  <c r="GV23" i="1"/>
  <c r="GW23" i="1"/>
  <c r="GX23" i="1"/>
  <c r="GY23" i="1"/>
  <c r="GZ23" i="1"/>
  <c r="HA23" i="1"/>
  <c r="HB23" i="1"/>
  <c r="HC23" i="1"/>
  <c r="HE23" i="1"/>
  <c r="HF23" i="1"/>
  <c r="HG23" i="1"/>
  <c r="HH23" i="1"/>
  <c r="HI23" i="1"/>
  <c r="HJ23" i="1"/>
  <c r="HK23" i="1"/>
  <c r="HL23" i="1"/>
  <c r="HM23" i="1"/>
  <c r="HN23" i="1"/>
  <c r="HO23" i="1"/>
  <c r="HP23" i="1"/>
  <c r="HQ23" i="1"/>
  <c r="HR23" i="1"/>
  <c r="HS23" i="1"/>
  <c r="HU23" i="1"/>
  <c r="HV23" i="1"/>
  <c r="HW23" i="1"/>
  <c r="HX23" i="1"/>
  <c r="HY23" i="1"/>
  <c r="IE23" i="1"/>
  <c r="IF23" i="1"/>
  <c r="IH23" i="1"/>
  <c r="II23" i="1"/>
  <c r="IJ23" i="1"/>
  <c r="DU24" i="1"/>
  <c r="DN24" i="1"/>
  <c r="DZ24" i="1"/>
  <c r="DO24" i="1"/>
  <c r="EA24" i="1"/>
  <c r="DP24" i="1"/>
  <c r="EB24" i="1"/>
  <c r="DQ24" i="1"/>
  <c r="EC24" i="1"/>
  <c r="DR24" i="1"/>
  <c r="ED24" i="1"/>
  <c r="DS24" i="1"/>
  <c r="EE24" i="1"/>
  <c r="DT24" i="1"/>
  <c r="EF24" i="1"/>
  <c r="EG24" i="1"/>
  <c r="DV24" i="1"/>
  <c r="EH24" i="1"/>
  <c r="DW24" i="1"/>
  <c r="EI24" i="1"/>
  <c r="EJ24" i="1"/>
  <c r="EK24" i="1"/>
  <c r="EV24" i="1"/>
  <c r="EQ24" i="1"/>
  <c r="EM24" i="1"/>
  <c r="EO24" i="1"/>
  <c r="EP24" i="1"/>
  <c r="FB24" i="1"/>
  <c r="CT24" i="1"/>
  <c r="CN24" i="1"/>
  <c r="CO24" i="1"/>
  <c r="CP24" i="1"/>
  <c r="CQ24" i="1"/>
  <c r="CR24" i="1"/>
  <c r="CS24" i="1"/>
  <c r="CU24" i="1"/>
  <c r="CV24" i="1"/>
  <c r="CW24" i="1"/>
  <c r="CX24" i="1"/>
  <c r="CY24" i="1"/>
  <c r="DF24" i="1" s="1"/>
  <c r="DD24" i="1"/>
  <c r="EU24" i="1"/>
  <c r="FC24" i="1"/>
  <c r="FD24" i="1"/>
  <c r="EX24" i="1"/>
  <c r="FE24" i="1"/>
  <c r="FF24" i="1"/>
  <c r="DH24" i="1"/>
  <c r="DB24" i="1"/>
  <c r="ER24" i="1"/>
  <c r="ET24" i="1"/>
  <c r="FG24" i="1"/>
  <c r="FI24" i="1"/>
  <c r="DJ24" i="1"/>
  <c r="BT24" i="1"/>
  <c r="BU24" i="1"/>
  <c r="BV24" i="1"/>
  <c r="BW24" i="1"/>
  <c r="BX24" i="1"/>
  <c r="BY24" i="1"/>
  <c r="BZ24" i="1"/>
  <c r="EN24" i="1"/>
  <c r="EZ24" i="1"/>
  <c r="GD24" i="1"/>
  <c r="FZ24" i="1"/>
  <c r="ES24" i="1"/>
  <c r="FY24" i="1"/>
  <c r="GA24" i="1"/>
  <c r="GF24" i="1"/>
  <c r="GE24" i="1"/>
  <c r="GG24" i="1"/>
  <c r="GH24" i="1"/>
  <c r="GI24" i="1"/>
  <c r="GJ24" i="1"/>
  <c r="GK24" i="1"/>
  <c r="CJ24" i="1"/>
  <c r="CK24" i="1"/>
  <c r="DE24" i="1"/>
  <c r="DX24" i="1"/>
  <c r="EW24" i="1"/>
  <c r="EY24" i="1"/>
  <c r="FA24" i="1"/>
  <c r="FH24" i="1"/>
  <c r="FS24" i="1"/>
  <c r="FT24" i="1"/>
  <c r="FU24" i="1"/>
  <c r="FV24" i="1"/>
  <c r="FW24" i="1"/>
  <c r="GB24" i="1"/>
  <c r="GC24" i="1"/>
  <c r="GL24" i="1"/>
  <c r="GM24" i="1"/>
  <c r="GN24" i="1"/>
  <c r="GO24" i="1"/>
  <c r="GP24" i="1"/>
  <c r="GQ24" i="1"/>
  <c r="GR24" i="1"/>
  <c r="GS24" i="1"/>
  <c r="GT24" i="1"/>
  <c r="GV24" i="1"/>
  <c r="GW24" i="1"/>
  <c r="GX24" i="1"/>
  <c r="GY24" i="1"/>
  <c r="GZ24" i="1"/>
  <c r="HA24" i="1"/>
  <c r="HB24" i="1"/>
  <c r="HC24" i="1"/>
  <c r="HE24" i="1"/>
  <c r="HF24" i="1"/>
  <c r="HG24" i="1"/>
  <c r="HH24" i="1"/>
  <c r="HI24" i="1"/>
  <c r="HJ24" i="1"/>
  <c r="HK24" i="1"/>
  <c r="HL24" i="1"/>
  <c r="HM24" i="1"/>
  <c r="HN24" i="1"/>
  <c r="HO24" i="1"/>
  <c r="HP24" i="1"/>
  <c r="HQ24" i="1"/>
  <c r="HR24" i="1"/>
  <c r="HS24" i="1"/>
  <c r="HU24" i="1"/>
  <c r="HV24" i="1"/>
  <c r="HW24" i="1"/>
  <c r="HX24" i="1"/>
  <c r="HY24" i="1"/>
  <c r="IE24" i="1"/>
  <c r="IF24" i="1"/>
  <c r="IH24" i="1"/>
  <c r="II24" i="1"/>
  <c r="IJ24" i="1"/>
  <c r="DU25" i="1"/>
  <c r="DN25" i="1"/>
  <c r="DZ25" i="1"/>
  <c r="DO25" i="1"/>
  <c r="EA25" i="1"/>
  <c r="DP25" i="1"/>
  <c r="EB25" i="1"/>
  <c r="DQ25" i="1"/>
  <c r="EC25" i="1"/>
  <c r="DR25" i="1"/>
  <c r="ED25" i="1"/>
  <c r="DS25" i="1"/>
  <c r="EE25" i="1"/>
  <c r="DT25" i="1"/>
  <c r="EF25" i="1"/>
  <c r="EG25" i="1"/>
  <c r="DV25" i="1"/>
  <c r="EH25" i="1"/>
  <c r="DW25" i="1"/>
  <c r="EI25" i="1"/>
  <c r="EJ25" i="1"/>
  <c r="EK25" i="1"/>
  <c r="EV25" i="1"/>
  <c r="EQ25" i="1"/>
  <c r="EM25" i="1"/>
  <c r="EO25" i="1"/>
  <c r="EP25" i="1"/>
  <c r="FB25" i="1"/>
  <c r="CT25" i="1"/>
  <c r="CN25" i="1"/>
  <c r="CO25" i="1"/>
  <c r="CP25" i="1"/>
  <c r="CQ25" i="1"/>
  <c r="CR25" i="1"/>
  <c r="CS25" i="1"/>
  <c r="CU25" i="1"/>
  <c r="CV25" i="1"/>
  <c r="CW25" i="1"/>
  <c r="CX25" i="1"/>
  <c r="CY25" i="1" s="1"/>
  <c r="DG25" i="1" s="1"/>
  <c r="EU25" i="1"/>
  <c r="FC25" i="1"/>
  <c r="FD25" i="1"/>
  <c r="EX25" i="1"/>
  <c r="FE25" i="1"/>
  <c r="FF25" i="1"/>
  <c r="DA25" i="1"/>
  <c r="ER25" i="1"/>
  <c r="ET25" i="1"/>
  <c r="FG25" i="1"/>
  <c r="AX25" i="1"/>
  <c r="AY25" i="1" s="1"/>
  <c r="BB25" i="1"/>
  <c r="BC25" i="1"/>
  <c r="AP25" i="1"/>
  <c r="AV25" i="1"/>
  <c r="AW25" i="1"/>
  <c r="AZ25" i="1"/>
  <c r="FI25" i="1"/>
  <c r="BT25" i="1"/>
  <c r="BU25" i="1"/>
  <c r="BV25" i="1"/>
  <c r="BW25" i="1"/>
  <c r="BX25" i="1"/>
  <c r="BY25" i="1"/>
  <c r="BZ25" i="1"/>
  <c r="EW25" i="1"/>
  <c r="EN25" i="1"/>
  <c r="EZ25" i="1"/>
  <c r="FZ25" i="1"/>
  <c r="ES25" i="1"/>
  <c r="FY25" i="1"/>
  <c r="GA25" i="1"/>
  <c r="GD25" i="1"/>
  <c r="GF25" i="1"/>
  <c r="GE25" i="1"/>
  <c r="GG25" i="1"/>
  <c r="GH25" i="1"/>
  <c r="GI25" i="1"/>
  <c r="GK25" i="1"/>
  <c r="GJ25" i="1"/>
  <c r="CJ25" i="1"/>
  <c r="CK25" i="1"/>
  <c r="DX25" i="1"/>
  <c r="EY25" i="1"/>
  <c r="FA25" i="1"/>
  <c r="FH25" i="1"/>
  <c r="FS25" i="1"/>
  <c r="FT25" i="1"/>
  <c r="FU25" i="1"/>
  <c r="FV25" i="1"/>
  <c r="FW25" i="1"/>
  <c r="GB25" i="1"/>
  <c r="GC25" i="1"/>
  <c r="GL25" i="1"/>
  <c r="GM25" i="1"/>
  <c r="GN25" i="1"/>
  <c r="GO25" i="1"/>
  <c r="GP25" i="1"/>
  <c r="GQ25" i="1"/>
  <c r="GR25" i="1"/>
  <c r="GS25" i="1"/>
  <c r="GT25" i="1"/>
  <c r="GV25" i="1"/>
  <c r="GW25" i="1"/>
  <c r="GX25" i="1"/>
  <c r="GY25" i="1"/>
  <c r="GZ25" i="1"/>
  <c r="HA25" i="1"/>
  <c r="HB25" i="1"/>
  <c r="HC25" i="1"/>
  <c r="HE25" i="1"/>
  <c r="HF25" i="1"/>
  <c r="HG25" i="1"/>
  <c r="HH25" i="1"/>
  <c r="HI25" i="1"/>
  <c r="HJ25" i="1"/>
  <c r="HK25" i="1"/>
  <c r="HL25" i="1"/>
  <c r="HM25" i="1"/>
  <c r="HN25" i="1"/>
  <c r="HO25" i="1"/>
  <c r="HP25" i="1"/>
  <c r="HQ25" i="1"/>
  <c r="HR25" i="1"/>
  <c r="HS25" i="1"/>
  <c r="HU25" i="1"/>
  <c r="HV25" i="1"/>
  <c r="HW25" i="1"/>
  <c r="HX25" i="1"/>
  <c r="HY25" i="1"/>
  <c r="IE25" i="1"/>
  <c r="IF25" i="1"/>
  <c r="IH25" i="1"/>
  <c r="II25" i="1"/>
  <c r="IJ25" i="1"/>
  <c r="DU26" i="1"/>
  <c r="DN26" i="1"/>
  <c r="DZ26" i="1"/>
  <c r="DO26" i="1"/>
  <c r="EA26" i="1"/>
  <c r="DP26" i="1"/>
  <c r="EB26" i="1"/>
  <c r="DQ26" i="1"/>
  <c r="EC26" i="1"/>
  <c r="DR26" i="1"/>
  <c r="ED26" i="1"/>
  <c r="DS26" i="1"/>
  <c r="EE26" i="1"/>
  <c r="DT26" i="1"/>
  <c r="EF26" i="1"/>
  <c r="EG26" i="1"/>
  <c r="DV26" i="1"/>
  <c r="EH26" i="1"/>
  <c r="DW26" i="1"/>
  <c r="EI26" i="1"/>
  <c r="EJ26" i="1"/>
  <c r="EK26" i="1"/>
  <c r="EV26" i="1"/>
  <c r="EQ26" i="1"/>
  <c r="EM26" i="1"/>
  <c r="EO26" i="1"/>
  <c r="EP26" i="1"/>
  <c r="FB26" i="1"/>
  <c r="CT26" i="1"/>
  <c r="CN26" i="1"/>
  <c r="CO26" i="1"/>
  <c r="CP26" i="1"/>
  <c r="CQ26" i="1"/>
  <c r="CR26" i="1"/>
  <c r="CS26" i="1"/>
  <c r="CU26" i="1"/>
  <c r="CV26" i="1"/>
  <c r="CW26" i="1"/>
  <c r="CX26" i="1"/>
  <c r="CY26" i="1" s="1"/>
  <c r="EU26" i="1"/>
  <c r="FC26" i="1"/>
  <c r="FD26" i="1"/>
  <c r="EX26" i="1"/>
  <c r="FE26" i="1"/>
  <c r="FF26" i="1"/>
  <c r="ER26" i="1"/>
  <c r="ET26" i="1"/>
  <c r="FG26" i="1"/>
  <c r="FI26" i="1"/>
  <c r="BT26" i="1"/>
  <c r="BU26" i="1"/>
  <c r="BV26" i="1"/>
  <c r="BW26" i="1"/>
  <c r="BX26" i="1"/>
  <c r="BY26" i="1"/>
  <c r="BZ26" i="1"/>
  <c r="EN26" i="1"/>
  <c r="EZ26" i="1"/>
  <c r="GD26" i="1"/>
  <c r="FZ26" i="1"/>
  <c r="ES26" i="1"/>
  <c r="FY26" i="1"/>
  <c r="GA26" i="1"/>
  <c r="GF26" i="1"/>
  <c r="GE26" i="1"/>
  <c r="GG26" i="1"/>
  <c r="GH26" i="1"/>
  <c r="GI26" i="1"/>
  <c r="GJ26" i="1"/>
  <c r="GK26" i="1"/>
  <c r="CJ26" i="1"/>
  <c r="CK26" i="1"/>
  <c r="DX26" i="1"/>
  <c r="EW26" i="1"/>
  <c r="EY26" i="1"/>
  <c r="FA26" i="1"/>
  <c r="FH26" i="1"/>
  <c r="FS26" i="1"/>
  <c r="FT26" i="1"/>
  <c r="FU26" i="1"/>
  <c r="FV26" i="1"/>
  <c r="FW26" i="1"/>
  <c r="GB26" i="1"/>
  <c r="GC26" i="1"/>
  <c r="GL26" i="1"/>
  <c r="GM26" i="1"/>
  <c r="GN26" i="1"/>
  <c r="GO26" i="1"/>
  <c r="GP26" i="1"/>
  <c r="GQ26" i="1"/>
  <c r="GR26" i="1"/>
  <c r="GS26" i="1"/>
  <c r="GT26" i="1"/>
  <c r="GV26" i="1"/>
  <c r="GW26" i="1"/>
  <c r="GX26" i="1"/>
  <c r="GY26" i="1"/>
  <c r="GZ26" i="1"/>
  <c r="HA26" i="1"/>
  <c r="HB26" i="1"/>
  <c r="HC26" i="1"/>
  <c r="HE26" i="1"/>
  <c r="HF26" i="1"/>
  <c r="HG26" i="1"/>
  <c r="HH26" i="1"/>
  <c r="HI26" i="1"/>
  <c r="HJ26" i="1"/>
  <c r="HK26" i="1"/>
  <c r="HL26" i="1"/>
  <c r="HM26" i="1"/>
  <c r="HN26" i="1"/>
  <c r="HO26" i="1"/>
  <c r="HP26" i="1"/>
  <c r="HQ26" i="1"/>
  <c r="HR26" i="1"/>
  <c r="HS26" i="1"/>
  <c r="HU26" i="1"/>
  <c r="HV26" i="1"/>
  <c r="HW26" i="1"/>
  <c r="HX26" i="1"/>
  <c r="HY26" i="1"/>
  <c r="IE26" i="1"/>
  <c r="IF26" i="1"/>
  <c r="IH26" i="1"/>
  <c r="II26" i="1"/>
  <c r="IJ26" i="1"/>
  <c r="DU27" i="1"/>
  <c r="DN27" i="1"/>
  <c r="DZ27" i="1"/>
  <c r="DO27" i="1"/>
  <c r="EA27" i="1"/>
  <c r="DP27" i="1"/>
  <c r="EB27" i="1"/>
  <c r="DQ27" i="1"/>
  <c r="EC27" i="1"/>
  <c r="DR27" i="1"/>
  <c r="ED27" i="1"/>
  <c r="DS27" i="1"/>
  <c r="EE27" i="1"/>
  <c r="DT27" i="1"/>
  <c r="EF27" i="1"/>
  <c r="EG27" i="1"/>
  <c r="DV27" i="1"/>
  <c r="EH27" i="1"/>
  <c r="DW27" i="1"/>
  <c r="EI27" i="1"/>
  <c r="EJ27" i="1"/>
  <c r="EK27" i="1"/>
  <c r="EV27" i="1"/>
  <c r="EQ27" i="1"/>
  <c r="EM27" i="1"/>
  <c r="EO27" i="1"/>
  <c r="EP27" i="1"/>
  <c r="FB27" i="1"/>
  <c r="CT27" i="1"/>
  <c r="CN27" i="1"/>
  <c r="CO27" i="1"/>
  <c r="CP27" i="1"/>
  <c r="CQ27" i="1"/>
  <c r="CR27" i="1"/>
  <c r="CS27" i="1"/>
  <c r="CU27" i="1"/>
  <c r="CV27" i="1"/>
  <c r="CW27" i="1"/>
  <c r="CX27" i="1"/>
  <c r="CY27" i="1"/>
  <c r="EU27" i="1"/>
  <c r="FC27" i="1"/>
  <c r="FD27" i="1"/>
  <c r="EX27" i="1"/>
  <c r="FE27" i="1"/>
  <c r="FF27" i="1"/>
  <c r="ER27" i="1"/>
  <c r="ET27" i="1"/>
  <c r="FG27" i="1"/>
  <c r="FI27" i="1"/>
  <c r="DJ27" i="1"/>
  <c r="BT27" i="1"/>
  <c r="BU27" i="1"/>
  <c r="BV27" i="1"/>
  <c r="BW27" i="1"/>
  <c r="BX27" i="1"/>
  <c r="BY27" i="1"/>
  <c r="BZ27" i="1"/>
  <c r="EN27" i="1"/>
  <c r="EZ27" i="1"/>
  <c r="GD27" i="1"/>
  <c r="FZ27" i="1"/>
  <c r="ES27" i="1"/>
  <c r="FY27" i="1"/>
  <c r="GA27" i="1"/>
  <c r="GF27" i="1"/>
  <c r="GE27" i="1"/>
  <c r="GG27" i="1"/>
  <c r="GH27" i="1"/>
  <c r="GI27" i="1"/>
  <c r="GJ27" i="1"/>
  <c r="GK27" i="1"/>
  <c r="CJ27" i="1"/>
  <c r="CK27" i="1"/>
  <c r="DX27" i="1"/>
  <c r="EW27" i="1"/>
  <c r="EY27" i="1"/>
  <c r="FA27" i="1"/>
  <c r="FH27" i="1"/>
  <c r="FS27" i="1"/>
  <c r="FT27" i="1"/>
  <c r="FU27" i="1"/>
  <c r="FV27" i="1"/>
  <c r="FW27" i="1"/>
  <c r="GB27" i="1"/>
  <c r="GC27" i="1"/>
  <c r="GL27" i="1"/>
  <c r="GM27" i="1"/>
  <c r="GN27" i="1"/>
  <c r="GO27" i="1"/>
  <c r="GP27" i="1"/>
  <c r="GQ27" i="1"/>
  <c r="GR27" i="1"/>
  <c r="GS27" i="1"/>
  <c r="GT27" i="1"/>
  <c r="GV27" i="1"/>
  <c r="GW27" i="1"/>
  <c r="GX27" i="1"/>
  <c r="GY27" i="1"/>
  <c r="GZ27" i="1"/>
  <c r="HA27" i="1"/>
  <c r="HB27" i="1"/>
  <c r="HC27" i="1"/>
  <c r="HE27" i="1"/>
  <c r="HF27" i="1"/>
  <c r="HG27" i="1"/>
  <c r="HH27" i="1"/>
  <c r="HI27" i="1"/>
  <c r="HJ27" i="1"/>
  <c r="HK27" i="1"/>
  <c r="HL27" i="1"/>
  <c r="HM27" i="1"/>
  <c r="HN27" i="1"/>
  <c r="HO27" i="1"/>
  <c r="HP27" i="1"/>
  <c r="HQ27" i="1"/>
  <c r="HR27" i="1"/>
  <c r="HS27" i="1"/>
  <c r="HU27" i="1"/>
  <c r="HV27" i="1"/>
  <c r="HW27" i="1"/>
  <c r="HX27" i="1"/>
  <c r="HY27" i="1"/>
  <c r="IE27" i="1"/>
  <c r="IF27" i="1"/>
  <c r="IH27" i="1"/>
  <c r="II27" i="1"/>
  <c r="IJ27" i="1"/>
  <c r="DU28" i="1"/>
  <c r="DN28" i="1"/>
  <c r="DZ28" i="1"/>
  <c r="DO28" i="1"/>
  <c r="EA28" i="1"/>
  <c r="DP28" i="1"/>
  <c r="EB28" i="1"/>
  <c r="DQ28" i="1"/>
  <c r="EC28" i="1"/>
  <c r="DR28" i="1"/>
  <c r="ED28" i="1"/>
  <c r="DS28" i="1"/>
  <c r="EE28" i="1"/>
  <c r="DT28" i="1"/>
  <c r="EF28" i="1"/>
  <c r="EG28" i="1"/>
  <c r="DV28" i="1"/>
  <c r="EH28" i="1"/>
  <c r="DW28" i="1"/>
  <c r="EI28" i="1"/>
  <c r="EJ28" i="1"/>
  <c r="EK28" i="1"/>
  <c r="EV28" i="1"/>
  <c r="EQ28" i="1"/>
  <c r="EM28" i="1"/>
  <c r="EO28" i="1"/>
  <c r="EP28" i="1"/>
  <c r="FB28" i="1"/>
  <c r="CT28" i="1"/>
  <c r="CN28" i="1"/>
  <c r="CO28" i="1"/>
  <c r="CP28" i="1"/>
  <c r="CQ28" i="1"/>
  <c r="CR28" i="1"/>
  <c r="CS28" i="1"/>
  <c r="CU28" i="1"/>
  <c r="CV28" i="1"/>
  <c r="CW28" i="1"/>
  <c r="CX28" i="1"/>
  <c r="CY28" i="1" s="1"/>
  <c r="DF28" i="1"/>
  <c r="EU28" i="1"/>
  <c r="FC28" i="1"/>
  <c r="FD28" i="1"/>
  <c r="EX28" i="1"/>
  <c r="FE28" i="1"/>
  <c r="FF28" i="1"/>
  <c r="DC28" i="1"/>
  <c r="DI28" i="1"/>
  <c r="ER28" i="1"/>
  <c r="ET28" i="1"/>
  <c r="FG28" i="1"/>
  <c r="FI28" i="1"/>
  <c r="BT28" i="1"/>
  <c r="BU28" i="1"/>
  <c r="BV28" i="1"/>
  <c r="BW28" i="1"/>
  <c r="BX28" i="1"/>
  <c r="BY28" i="1"/>
  <c r="BZ28" i="1"/>
  <c r="EN28" i="1"/>
  <c r="EZ28" i="1"/>
  <c r="GD28" i="1"/>
  <c r="FZ28" i="1"/>
  <c r="ES28" i="1"/>
  <c r="FY28" i="1"/>
  <c r="GA28" i="1"/>
  <c r="GF28" i="1"/>
  <c r="GE28" i="1"/>
  <c r="GG28" i="1"/>
  <c r="GH28" i="1"/>
  <c r="GI28" i="1"/>
  <c r="GJ28" i="1"/>
  <c r="GK28" i="1"/>
  <c r="CJ28" i="1"/>
  <c r="CK28" i="1"/>
  <c r="DK28" i="1"/>
  <c r="DX28" i="1"/>
  <c r="EW28" i="1"/>
  <c r="EY28" i="1"/>
  <c r="FA28" i="1"/>
  <c r="FH28" i="1"/>
  <c r="FS28" i="1"/>
  <c r="FT28" i="1"/>
  <c r="FU28" i="1"/>
  <c r="FV28" i="1"/>
  <c r="FW28" i="1"/>
  <c r="GB28" i="1"/>
  <c r="GC28" i="1"/>
  <c r="GL28" i="1"/>
  <c r="GM28" i="1"/>
  <c r="GN28" i="1"/>
  <c r="GO28" i="1"/>
  <c r="GP28" i="1"/>
  <c r="GQ28" i="1"/>
  <c r="GR28" i="1"/>
  <c r="GS28" i="1"/>
  <c r="GT28" i="1"/>
  <c r="GV28" i="1"/>
  <c r="GW28" i="1"/>
  <c r="GX28" i="1"/>
  <c r="GY28" i="1"/>
  <c r="GZ28" i="1"/>
  <c r="HA28" i="1"/>
  <c r="HB28" i="1"/>
  <c r="HC28" i="1"/>
  <c r="HE28" i="1"/>
  <c r="HF28" i="1"/>
  <c r="HG28" i="1"/>
  <c r="HH28" i="1"/>
  <c r="HI28" i="1"/>
  <c r="HJ28" i="1"/>
  <c r="HK28" i="1"/>
  <c r="HL28" i="1"/>
  <c r="HM28" i="1"/>
  <c r="HN28" i="1"/>
  <c r="HO28" i="1"/>
  <c r="HP28" i="1"/>
  <c r="HQ28" i="1"/>
  <c r="HR28" i="1"/>
  <c r="HS28" i="1"/>
  <c r="HU28" i="1"/>
  <c r="HV28" i="1"/>
  <c r="HW28" i="1"/>
  <c r="HX28" i="1"/>
  <c r="HY28" i="1"/>
  <c r="IE28" i="1"/>
  <c r="IF28" i="1"/>
  <c r="IH28" i="1"/>
  <c r="II28" i="1"/>
  <c r="IJ28" i="1"/>
  <c r="DU29" i="1"/>
  <c r="DN29" i="1"/>
  <c r="DZ29" i="1"/>
  <c r="DO29" i="1"/>
  <c r="EA29" i="1"/>
  <c r="DP29" i="1"/>
  <c r="EB29" i="1"/>
  <c r="DQ29" i="1"/>
  <c r="EC29" i="1"/>
  <c r="DR29" i="1"/>
  <c r="ED29" i="1"/>
  <c r="DS29" i="1"/>
  <c r="EE29" i="1"/>
  <c r="DT29" i="1"/>
  <c r="EF29" i="1"/>
  <c r="EG29" i="1"/>
  <c r="DV29" i="1"/>
  <c r="EH29" i="1"/>
  <c r="DW29" i="1"/>
  <c r="EI29" i="1"/>
  <c r="EJ29" i="1"/>
  <c r="EK29" i="1"/>
  <c r="EV29" i="1"/>
  <c r="EQ29" i="1"/>
  <c r="EM29" i="1"/>
  <c r="EO29" i="1"/>
  <c r="EP29" i="1"/>
  <c r="FB29" i="1"/>
  <c r="CT29" i="1"/>
  <c r="CN29" i="1"/>
  <c r="CO29" i="1"/>
  <c r="CP29" i="1"/>
  <c r="CQ29" i="1"/>
  <c r="CR29" i="1"/>
  <c r="CS29" i="1"/>
  <c r="CU29" i="1"/>
  <c r="CV29" i="1"/>
  <c r="CW29" i="1"/>
  <c r="CX29" i="1"/>
  <c r="CY29" i="1"/>
  <c r="DF29" i="1" s="1"/>
  <c r="DD29" i="1"/>
  <c r="EU29" i="1"/>
  <c r="FC29" i="1"/>
  <c r="FD29" i="1"/>
  <c r="EX29" i="1"/>
  <c r="FE29" i="1"/>
  <c r="FF29" i="1"/>
  <c r="DH29" i="1"/>
  <c r="DB29" i="1"/>
  <c r="ER29" i="1"/>
  <c r="ET29" i="1"/>
  <c r="FG29" i="1"/>
  <c r="FI29" i="1"/>
  <c r="DJ29" i="1"/>
  <c r="BT29" i="1"/>
  <c r="BU29" i="1"/>
  <c r="BV29" i="1"/>
  <c r="BW29" i="1"/>
  <c r="BX29" i="1"/>
  <c r="BY29" i="1"/>
  <c r="BZ29" i="1"/>
  <c r="EN29" i="1"/>
  <c r="EZ29" i="1"/>
  <c r="GD29" i="1"/>
  <c r="FZ29" i="1"/>
  <c r="ES29" i="1"/>
  <c r="FY29" i="1"/>
  <c r="GA29" i="1"/>
  <c r="GF29" i="1"/>
  <c r="GE29" i="1"/>
  <c r="GG29" i="1"/>
  <c r="GH29" i="1"/>
  <c r="GI29" i="1"/>
  <c r="GJ29" i="1"/>
  <c r="GK29" i="1"/>
  <c r="CJ29" i="1"/>
  <c r="CK29" i="1"/>
  <c r="DE29" i="1"/>
  <c r="DX29" i="1"/>
  <c r="EW29" i="1"/>
  <c r="EY29" i="1"/>
  <c r="FA29" i="1"/>
  <c r="FH29" i="1"/>
  <c r="FS29" i="1"/>
  <c r="FT29" i="1"/>
  <c r="FU29" i="1"/>
  <c r="FV29" i="1"/>
  <c r="FW29" i="1"/>
  <c r="GB29" i="1"/>
  <c r="GC29" i="1"/>
  <c r="GL29" i="1"/>
  <c r="GM29" i="1"/>
  <c r="GN29" i="1"/>
  <c r="GO29" i="1"/>
  <c r="GP29" i="1"/>
  <c r="GQ29" i="1"/>
  <c r="GR29" i="1"/>
  <c r="GS29" i="1"/>
  <c r="GT29" i="1"/>
  <c r="GV29" i="1"/>
  <c r="GW29" i="1"/>
  <c r="GX29" i="1"/>
  <c r="GY29" i="1"/>
  <c r="GZ29" i="1"/>
  <c r="HA29" i="1"/>
  <c r="HB29" i="1"/>
  <c r="HC29" i="1"/>
  <c r="HE29" i="1"/>
  <c r="HF29" i="1"/>
  <c r="HG29" i="1"/>
  <c r="HH29" i="1"/>
  <c r="HI29" i="1"/>
  <c r="HJ29" i="1"/>
  <c r="HK29" i="1"/>
  <c r="HL29" i="1"/>
  <c r="HM29" i="1"/>
  <c r="HN29" i="1"/>
  <c r="HO29" i="1"/>
  <c r="HP29" i="1"/>
  <c r="HQ29" i="1"/>
  <c r="HR29" i="1"/>
  <c r="HS29" i="1"/>
  <c r="HU29" i="1"/>
  <c r="HV29" i="1"/>
  <c r="HW29" i="1"/>
  <c r="HX29" i="1"/>
  <c r="HY29" i="1"/>
  <c r="IE29" i="1"/>
  <c r="IF29" i="1"/>
  <c r="IH29" i="1"/>
  <c r="II29" i="1"/>
  <c r="IJ29" i="1"/>
  <c r="DU30" i="1"/>
  <c r="DN30" i="1"/>
  <c r="DZ30" i="1"/>
  <c r="DO30" i="1"/>
  <c r="EA30" i="1"/>
  <c r="DP30" i="1"/>
  <c r="EB30" i="1"/>
  <c r="DQ30" i="1"/>
  <c r="EC30" i="1"/>
  <c r="DR30" i="1"/>
  <c r="ED30" i="1"/>
  <c r="DS30" i="1"/>
  <c r="EE30" i="1"/>
  <c r="DT30" i="1"/>
  <c r="EF30" i="1"/>
  <c r="EG30" i="1"/>
  <c r="DV30" i="1"/>
  <c r="EH30" i="1"/>
  <c r="DW30" i="1"/>
  <c r="EI30" i="1"/>
  <c r="EJ30" i="1"/>
  <c r="EK30" i="1"/>
  <c r="EV30" i="1"/>
  <c r="EQ30" i="1"/>
  <c r="EM30" i="1"/>
  <c r="EO30" i="1"/>
  <c r="EP30" i="1"/>
  <c r="FB30" i="1"/>
  <c r="CT30" i="1"/>
  <c r="CN30" i="1"/>
  <c r="CO30" i="1"/>
  <c r="CP30" i="1"/>
  <c r="CQ30" i="1"/>
  <c r="CR30" i="1"/>
  <c r="CS30" i="1"/>
  <c r="CU30" i="1"/>
  <c r="CV30" i="1"/>
  <c r="CW30" i="1"/>
  <c r="CX30" i="1"/>
  <c r="CY30" i="1" s="1"/>
  <c r="DG30" i="1"/>
  <c r="EU30" i="1"/>
  <c r="FC30" i="1"/>
  <c r="FD30" i="1"/>
  <c r="EX30" i="1"/>
  <c r="FE30" i="1"/>
  <c r="FF30" i="1"/>
  <c r="DA30" i="1"/>
  <c r="ER30" i="1"/>
  <c r="ET30" i="1"/>
  <c r="FG30" i="1"/>
  <c r="AX30" i="1"/>
  <c r="AY30" i="1" s="1"/>
  <c r="BB30" i="1"/>
  <c r="BC30" i="1"/>
  <c r="AP30" i="1"/>
  <c r="AV30" i="1"/>
  <c r="AW30" i="1"/>
  <c r="AZ30" i="1"/>
  <c r="FI30" i="1"/>
  <c r="BT30" i="1"/>
  <c r="BU30" i="1"/>
  <c r="BV30" i="1"/>
  <c r="BW30" i="1"/>
  <c r="BX30" i="1"/>
  <c r="BY30" i="1"/>
  <c r="BZ30" i="1"/>
  <c r="EW30" i="1"/>
  <c r="EN30" i="1"/>
  <c r="EZ30" i="1"/>
  <c r="FZ30" i="1"/>
  <c r="ES30" i="1"/>
  <c r="FY30" i="1"/>
  <c r="GA30" i="1"/>
  <c r="GD30" i="1"/>
  <c r="GF30" i="1"/>
  <c r="GE30" i="1"/>
  <c r="GG30" i="1"/>
  <c r="GH30" i="1"/>
  <c r="GI30" i="1"/>
  <c r="GK30" i="1"/>
  <c r="GJ30" i="1"/>
  <c r="CJ30" i="1"/>
  <c r="CK30" i="1"/>
  <c r="DX30" i="1"/>
  <c r="EY30" i="1"/>
  <c r="FA30" i="1"/>
  <c r="FH30" i="1"/>
  <c r="FS30" i="1"/>
  <c r="FT30" i="1"/>
  <c r="FU30" i="1"/>
  <c r="FV30" i="1"/>
  <c r="FW30" i="1"/>
  <c r="GB30" i="1"/>
  <c r="GC30" i="1"/>
  <c r="GL30" i="1"/>
  <c r="GM30" i="1"/>
  <c r="GN30" i="1"/>
  <c r="GO30" i="1"/>
  <c r="GP30" i="1"/>
  <c r="GQ30" i="1"/>
  <c r="GR30" i="1"/>
  <c r="GS30" i="1"/>
  <c r="GT30" i="1"/>
  <c r="GV30" i="1"/>
  <c r="GW30" i="1"/>
  <c r="GX30" i="1"/>
  <c r="GY30" i="1"/>
  <c r="GZ30" i="1"/>
  <c r="HA30" i="1"/>
  <c r="HB30" i="1"/>
  <c r="HC30" i="1"/>
  <c r="HE30" i="1"/>
  <c r="HF30" i="1"/>
  <c r="HG30" i="1"/>
  <c r="HH30" i="1"/>
  <c r="HI30" i="1"/>
  <c r="HJ30" i="1"/>
  <c r="HK30" i="1"/>
  <c r="HL30" i="1"/>
  <c r="HM30" i="1"/>
  <c r="HN30" i="1"/>
  <c r="HO30" i="1"/>
  <c r="HP30" i="1"/>
  <c r="HQ30" i="1"/>
  <c r="HR30" i="1"/>
  <c r="HS30" i="1"/>
  <c r="HU30" i="1"/>
  <c r="HV30" i="1"/>
  <c r="HW30" i="1"/>
  <c r="HX30" i="1"/>
  <c r="HY30" i="1"/>
  <c r="IE30" i="1"/>
  <c r="IF30" i="1"/>
  <c r="IH30" i="1"/>
  <c r="II30" i="1"/>
  <c r="IJ30" i="1"/>
  <c r="DU31" i="1"/>
  <c r="DN31" i="1"/>
  <c r="DZ31" i="1"/>
  <c r="DO31" i="1"/>
  <c r="EA31" i="1"/>
  <c r="DP31" i="1"/>
  <c r="EB31" i="1"/>
  <c r="DQ31" i="1"/>
  <c r="EC31" i="1"/>
  <c r="DR31" i="1"/>
  <c r="ED31" i="1"/>
  <c r="DS31" i="1"/>
  <c r="EE31" i="1"/>
  <c r="DT31" i="1"/>
  <c r="EF31" i="1"/>
  <c r="EG31" i="1"/>
  <c r="DV31" i="1"/>
  <c r="EH31" i="1"/>
  <c r="DW31" i="1"/>
  <c r="EI31" i="1"/>
  <c r="EJ31" i="1"/>
  <c r="EK31" i="1"/>
  <c r="EV31" i="1"/>
  <c r="EQ31" i="1"/>
  <c r="EM31" i="1"/>
  <c r="EO31" i="1"/>
  <c r="EP31" i="1"/>
  <c r="FB31" i="1"/>
  <c r="CT31" i="1"/>
  <c r="CN31" i="1"/>
  <c r="CO31" i="1"/>
  <c r="CP31" i="1"/>
  <c r="CQ31" i="1"/>
  <c r="CR31" i="1"/>
  <c r="CS31" i="1"/>
  <c r="CU31" i="1"/>
  <c r="CV31" i="1"/>
  <c r="CW31" i="1"/>
  <c r="CX31" i="1"/>
  <c r="CY31" i="1" s="1"/>
  <c r="DG31" i="1"/>
  <c r="DF31" i="1"/>
  <c r="EU31" i="1"/>
  <c r="FC31" i="1"/>
  <c r="FD31" i="1"/>
  <c r="EX31" i="1"/>
  <c r="FE31" i="1"/>
  <c r="FF31" i="1"/>
  <c r="DC31" i="1"/>
  <c r="DA31" i="1"/>
  <c r="DI31" i="1"/>
  <c r="ER31" i="1"/>
  <c r="ET31" i="1"/>
  <c r="FG31" i="1"/>
  <c r="FI31" i="1"/>
  <c r="BT31" i="1"/>
  <c r="BU31" i="1"/>
  <c r="BV31" i="1"/>
  <c r="BW31" i="1"/>
  <c r="BX31" i="1"/>
  <c r="BY31" i="1"/>
  <c r="BZ31" i="1"/>
  <c r="EN31" i="1"/>
  <c r="EZ31" i="1"/>
  <c r="GD31" i="1"/>
  <c r="FZ31" i="1"/>
  <c r="ES31" i="1"/>
  <c r="FY31" i="1"/>
  <c r="GA31" i="1"/>
  <c r="GF31" i="1"/>
  <c r="GE31" i="1"/>
  <c r="GG31" i="1"/>
  <c r="GH31" i="1"/>
  <c r="GI31" i="1"/>
  <c r="GJ31" i="1"/>
  <c r="GK31" i="1"/>
  <c r="CJ31" i="1"/>
  <c r="CK31" i="1"/>
  <c r="DK31" i="1"/>
  <c r="DX31" i="1"/>
  <c r="EW31" i="1"/>
  <c r="EY31" i="1"/>
  <c r="FA31" i="1"/>
  <c r="FH31" i="1"/>
  <c r="FS31" i="1"/>
  <c r="FT31" i="1"/>
  <c r="FU31" i="1"/>
  <c r="FV31" i="1"/>
  <c r="FW31" i="1"/>
  <c r="GB31" i="1"/>
  <c r="GC31" i="1"/>
  <c r="GL31" i="1"/>
  <c r="GM31" i="1"/>
  <c r="GN31" i="1"/>
  <c r="GO31" i="1"/>
  <c r="GP31" i="1"/>
  <c r="GQ31" i="1"/>
  <c r="GR31" i="1"/>
  <c r="GS31" i="1"/>
  <c r="GT31" i="1"/>
  <c r="GV31" i="1"/>
  <c r="GW31" i="1"/>
  <c r="GX31" i="1"/>
  <c r="GY31" i="1"/>
  <c r="GZ31" i="1"/>
  <c r="HA31" i="1"/>
  <c r="HB31" i="1"/>
  <c r="HC31" i="1"/>
  <c r="HE31" i="1"/>
  <c r="HF31" i="1"/>
  <c r="HG31" i="1"/>
  <c r="HH31" i="1"/>
  <c r="HI31" i="1"/>
  <c r="HJ31" i="1"/>
  <c r="HK31" i="1"/>
  <c r="HL31" i="1"/>
  <c r="HM31" i="1"/>
  <c r="HN31" i="1"/>
  <c r="HO31" i="1"/>
  <c r="HP31" i="1"/>
  <c r="HQ31" i="1"/>
  <c r="HR31" i="1"/>
  <c r="HS31" i="1"/>
  <c r="HU31" i="1"/>
  <c r="HV31" i="1"/>
  <c r="HW31" i="1"/>
  <c r="HX31" i="1"/>
  <c r="HY31" i="1"/>
  <c r="IE31" i="1"/>
  <c r="IF31" i="1"/>
  <c r="IH31" i="1"/>
  <c r="II31" i="1"/>
  <c r="IJ31" i="1"/>
  <c r="DU32" i="1"/>
  <c r="DN32" i="1"/>
  <c r="DZ32" i="1"/>
  <c r="DO32" i="1"/>
  <c r="EA32" i="1"/>
  <c r="DP32" i="1"/>
  <c r="EB32" i="1"/>
  <c r="DQ32" i="1"/>
  <c r="EC32" i="1"/>
  <c r="DR32" i="1"/>
  <c r="ED32" i="1"/>
  <c r="DS32" i="1"/>
  <c r="EE32" i="1"/>
  <c r="DT32" i="1"/>
  <c r="EF32" i="1"/>
  <c r="EG32" i="1"/>
  <c r="DV32" i="1"/>
  <c r="EH32" i="1"/>
  <c r="DW32" i="1"/>
  <c r="EI32" i="1"/>
  <c r="EJ32" i="1"/>
  <c r="EK32" i="1"/>
  <c r="EV32" i="1"/>
  <c r="EQ32" i="1"/>
  <c r="EM32" i="1"/>
  <c r="EO32" i="1"/>
  <c r="EP32" i="1"/>
  <c r="FB32" i="1"/>
  <c r="CT32" i="1"/>
  <c r="CN32" i="1"/>
  <c r="CO32" i="1"/>
  <c r="CP32" i="1"/>
  <c r="CQ32" i="1"/>
  <c r="CR32" i="1"/>
  <c r="CS32" i="1"/>
  <c r="CU32" i="1"/>
  <c r="CV32" i="1"/>
  <c r="CW32" i="1"/>
  <c r="CX32" i="1"/>
  <c r="CY32" i="1"/>
  <c r="EU32" i="1"/>
  <c r="FC32" i="1"/>
  <c r="FD32" i="1"/>
  <c r="EX32" i="1"/>
  <c r="FE32" i="1"/>
  <c r="FF32" i="1"/>
  <c r="ER32" i="1"/>
  <c r="ET32" i="1"/>
  <c r="FG32" i="1"/>
  <c r="FI32" i="1"/>
  <c r="BT32" i="1"/>
  <c r="BU32" i="1"/>
  <c r="BV32" i="1"/>
  <c r="BW32" i="1"/>
  <c r="BX32" i="1"/>
  <c r="BY32" i="1"/>
  <c r="BZ32" i="1"/>
  <c r="EN32" i="1"/>
  <c r="EZ32" i="1"/>
  <c r="GD32" i="1"/>
  <c r="FZ32" i="1"/>
  <c r="ES32" i="1"/>
  <c r="FY32" i="1"/>
  <c r="GA32" i="1"/>
  <c r="GF32" i="1"/>
  <c r="GE32" i="1"/>
  <c r="GG32" i="1"/>
  <c r="GH32" i="1"/>
  <c r="GI32" i="1"/>
  <c r="GJ32" i="1"/>
  <c r="GK32" i="1"/>
  <c r="CJ32" i="1"/>
  <c r="CK32" i="1"/>
  <c r="DX32" i="1"/>
  <c r="EW32" i="1"/>
  <c r="EY32" i="1"/>
  <c r="FA32" i="1"/>
  <c r="FH32" i="1"/>
  <c r="FS32" i="1"/>
  <c r="FT32" i="1"/>
  <c r="FU32" i="1"/>
  <c r="FV32" i="1"/>
  <c r="FW32" i="1"/>
  <c r="GB32" i="1"/>
  <c r="GC32" i="1"/>
  <c r="GL32" i="1"/>
  <c r="GM32" i="1"/>
  <c r="GN32" i="1"/>
  <c r="GO32" i="1"/>
  <c r="GP32" i="1"/>
  <c r="GQ32" i="1"/>
  <c r="GR32" i="1"/>
  <c r="GS32" i="1"/>
  <c r="GT32" i="1"/>
  <c r="GV32" i="1"/>
  <c r="GW32" i="1"/>
  <c r="GX32" i="1"/>
  <c r="GY32" i="1"/>
  <c r="GZ32" i="1"/>
  <c r="HA32" i="1"/>
  <c r="HB32" i="1"/>
  <c r="HC32" i="1"/>
  <c r="HE32" i="1"/>
  <c r="HF32" i="1"/>
  <c r="HG32" i="1"/>
  <c r="HH32" i="1"/>
  <c r="HI32" i="1"/>
  <c r="HJ32" i="1"/>
  <c r="HK32" i="1"/>
  <c r="HL32" i="1"/>
  <c r="HM32" i="1"/>
  <c r="HN32" i="1"/>
  <c r="HO32" i="1"/>
  <c r="HP32" i="1"/>
  <c r="HQ32" i="1"/>
  <c r="HR32" i="1"/>
  <c r="HS32" i="1"/>
  <c r="HU32" i="1"/>
  <c r="HV32" i="1"/>
  <c r="HW32" i="1"/>
  <c r="HX32" i="1"/>
  <c r="HY32" i="1"/>
  <c r="IE32" i="1"/>
  <c r="IF32" i="1"/>
  <c r="IH32" i="1"/>
  <c r="II32" i="1"/>
  <c r="IJ32" i="1"/>
  <c r="DU33" i="1"/>
  <c r="DN33" i="1"/>
  <c r="DZ33" i="1"/>
  <c r="DO33" i="1"/>
  <c r="EA33" i="1"/>
  <c r="DP33" i="1"/>
  <c r="EB33" i="1"/>
  <c r="DQ33" i="1"/>
  <c r="EC33" i="1"/>
  <c r="DR33" i="1"/>
  <c r="ED33" i="1"/>
  <c r="DS33" i="1"/>
  <c r="EE33" i="1"/>
  <c r="DT33" i="1"/>
  <c r="EF33" i="1"/>
  <c r="EG33" i="1"/>
  <c r="DV33" i="1"/>
  <c r="EH33" i="1"/>
  <c r="DW33" i="1"/>
  <c r="EI33" i="1"/>
  <c r="EJ33" i="1"/>
  <c r="EK33" i="1"/>
  <c r="EV33" i="1"/>
  <c r="EQ33" i="1"/>
  <c r="EM33" i="1"/>
  <c r="EO33" i="1"/>
  <c r="EP33" i="1"/>
  <c r="FB33" i="1"/>
  <c r="CT33" i="1"/>
  <c r="CN33" i="1"/>
  <c r="CO33" i="1"/>
  <c r="CP33" i="1"/>
  <c r="CQ33" i="1"/>
  <c r="CR33" i="1"/>
  <c r="CS33" i="1"/>
  <c r="CU33" i="1"/>
  <c r="CV33" i="1"/>
  <c r="CW33" i="1"/>
  <c r="CX33" i="1"/>
  <c r="EU33" i="1"/>
  <c r="FC33" i="1"/>
  <c r="FD33" i="1"/>
  <c r="EX33" i="1"/>
  <c r="FE33" i="1"/>
  <c r="FF33" i="1"/>
  <c r="ER33" i="1"/>
  <c r="ET33" i="1"/>
  <c r="FG33" i="1"/>
  <c r="AX33" i="1"/>
  <c r="AZ33" i="1"/>
  <c r="AI33" i="1" s="1"/>
  <c r="BB33" i="1"/>
  <c r="BC33" i="1"/>
  <c r="AP33" i="1"/>
  <c r="AV33" i="1"/>
  <c r="AW33" i="1"/>
  <c r="FI33" i="1"/>
  <c r="BT33" i="1"/>
  <c r="BU33" i="1"/>
  <c r="BV33" i="1"/>
  <c r="BW33" i="1"/>
  <c r="BX33" i="1"/>
  <c r="BY33" i="1"/>
  <c r="BZ33" i="1"/>
  <c r="EW33" i="1"/>
  <c r="EN33" i="1"/>
  <c r="EZ33" i="1"/>
  <c r="FZ33" i="1"/>
  <c r="ES33" i="1"/>
  <c r="FY33" i="1"/>
  <c r="GA33" i="1"/>
  <c r="GD33" i="1"/>
  <c r="GF33" i="1"/>
  <c r="GE33" i="1"/>
  <c r="GG33" i="1"/>
  <c r="GH33" i="1"/>
  <c r="GI33" i="1"/>
  <c r="GK33" i="1"/>
  <c r="FT33" i="1"/>
  <c r="GJ33" i="1"/>
  <c r="CJ33" i="1"/>
  <c r="CK33" i="1"/>
  <c r="IE33" i="1"/>
  <c r="DX33" i="1"/>
  <c r="EY33" i="1"/>
  <c r="FA33" i="1"/>
  <c r="FH33" i="1"/>
  <c r="FS33" i="1"/>
  <c r="FU33" i="1"/>
  <c r="FV33" i="1"/>
  <c r="FW33" i="1"/>
  <c r="GB33" i="1"/>
  <c r="GC33" i="1"/>
  <c r="GL33" i="1"/>
  <c r="GM33" i="1"/>
  <c r="GN33" i="1"/>
  <c r="GO33" i="1"/>
  <c r="GP33" i="1"/>
  <c r="GQ33" i="1"/>
  <c r="GR33" i="1"/>
  <c r="GS33" i="1"/>
  <c r="GT33" i="1"/>
  <c r="GV33" i="1"/>
  <c r="GW33" i="1"/>
  <c r="GX33" i="1"/>
  <c r="GY33" i="1"/>
  <c r="GZ33" i="1"/>
  <c r="HA33" i="1"/>
  <c r="HB33" i="1"/>
  <c r="HC33" i="1"/>
  <c r="HE33" i="1"/>
  <c r="HF33" i="1"/>
  <c r="HG33" i="1"/>
  <c r="HH33" i="1"/>
  <c r="HI33" i="1"/>
  <c r="HJ33" i="1"/>
  <c r="HK33" i="1"/>
  <c r="HL33" i="1"/>
  <c r="HM33" i="1"/>
  <c r="HN33" i="1"/>
  <c r="HO33" i="1"/>
  <c r="HP33" i="1"/>
  <c r="HQ33" i="1"/>
  <c r="HR33" i="1"/>
  <c r="HS33" i="1"/>
  <c r="HU33" i="1"/>
  <c r="HV33" i="1"/>
  <c r="HW33" i="1"/>
  <c r="HX33" i="1"/>
  <c r="HY33" i="1"/>
  <c r="IF33" i="1"/>
  <c r="IH33" i="1"/>
  <c r="II33" i="1"/>
  <c r="IJ33" i="1"/>
  <c r="DU34" i="1"/>
  <c r="DN34" i="1"/>
  <c r="DZ34" i="1"/>
  <c r="DO34" i="1"/>
  <c r="EA34" i="1"/>
  <c r="DP34" i="1"/>
  <c r="EB34" i="1"/>
  <c r="DQ34" i="1"/>
  <c r="EC34" i="1"/>
  <c r="DR34" i="1"/>
  <c r="ED34" i="1"/>
  <c r="DS34" i="1"/>
  <c r="EE34" i="1"/>
  <c r="DT34" i="1"/>
  <c r="EF34" i="1"/>
  <c r="EG34" i="1"/>
  <c r="DV34" i="1"/>
  <c r="EH34" i="1"/>
  <c r="DW34" i="1"/>
  <c r="EI34" i="1"/>
  <c r="EJ34" i="1"/>
  <c r="EK34" i="1"/>
  <c r="EV34" i="1"/>
  <c r="EQ34" i="1"/>
  <c r="EM34" i="1"/>
  <c r="EO34" i="1"/>
  <c r="EP34" i="1"/>
  <c r="FB34" i="1"/>
  <c r="CT34" i="1"/>
  <c r="CN34" i="1"/>
  <c r="CO34" i="1"/>
  <c r="CP34" i="1"/>
  <c r="CQ34" i="1"/>
  <c r="CR34" i="1"/>
  <c r="CS34" i="1"/>
  <c r="CU34" i="1"/>
  <c r="CV34" i="1"/>
  <c r="CW34" i="1"/>
  <c r="CX34" i="1"/>
  <c r="CY34" i="1"/>
  <c r="EU34" i="1"/>
  <c r="FC34" i="1"/>
  <c r="FD34" i="1"/>
  <c r="EX34" i="1"/>
  <c r="FE34" i="1"/>
  <c r="FF34" i="1"/>
  <c r="ER34" i="1"/>
  <c r="ET34" i="1"/>
  <c r="FG34" i="1"/>
  <c r="FI34" i="1"/>
  <c r="BT34" i="1"/>
  <c r="BU34" i="1"/>
  <c r="BV34" i="1"/>
  <c r="BW34" i="1"/>
  <c r="BX34" i="1"/>
  <c r="BY34" i="1"/>
  <c r="BZ34" i="1"/>
  <c r="EN34" i="1"/>
  <c r="EZ34" i="1"/>
  <c r="GD34" i="1"/>
  <c r="FZ34" i="1"/>
  <c r="ES34" i="1"/>
  <c r="FY34" i="1"/>
  <c r="GA34" i="1"/>
  <c r="GF34" i="1"/>
  <c r="GE34" i="1"/>
  <c r="GG34" i="1"/>
  <c r="GH34" i="1"/>
  <c r="GI34" i="1"/>
  <c r="GJ34" i="1"/>
  <c r="GK34" i="1"/>
  <c r="CJ34" i="1"/>
  <c r="CK34" i="1"/>
  <c r="DX34" i="1"/>
  <c r="EW34" i="1"/>
  <c r="EY34" i="1"/>
  <c r="FA34" i="1"/>
  <c r="FH34" i="1"/>
  <c r="FS34" i="1"/>
  <c r="FT34" i="1"/>
  <c r="FU34" i="1"/>
  <c r="FV34" i="1"/>
  <c r="FW34" i="1"/>
  <c r="GB34" i="1"/>
  <c r="GC34" i="1"/>
  <c r="GL34" i="1"/>
  <c r="GM34" i="1"/>
  <c r="GN34" i="1"/>
  <c r="GO34" i="1"/>
  <c r="GP34" i="1"/>
  <c r="GQ34" i="1"/>
  <c r="GR34" i="1"/>
  <c r="GS34" i="1"/>
  <c r="GT34" i="1"/>
  <c r="GV34" i="1"/>
  <c r="GW34" i="1"/>
  <c r="GX34" i="1"/>
  <c r="GY34" i="1"/>
  <c r="GZ34" i="1"/>
  <c r="HA34" i="1"/>
  <c r="HB34" i="1"/>
  <c r="HC34" i="1"/>
  <c r="HE34" i="1"/>
  <c r="HF34" i="1"/>
  <c r="HG34" i="1"/>
  <c r="HH34" i="1"/>
  <c r="HI34" i="1"/>
  <c r="HJ34" i="1"/>
  <c r="HK34" i="1"/>
  <c r="HL34" i="1"/>
  <c r="HM34" i="1"/>
  <c r="HN34" i="1"/>
  <c r="HO34" i="1"/>
  <c r="HP34" i="1"/>
  <c r="HQ34" i="1"/>
  <c r="HR34" i="1"/>
  <c r="HS34" i="1"/>
  <c r="HU34" i="1"/>
  <c r="HV34" i="1"/>
  <c r="HW34" i="1"/>
  <c r="HX34" i="1"/>
  <c r="HY34" i="1"/>
  <c r="IE34" i="1"/>
  <c r="IF34" i="1"/>
  <c r="IH34" i="1"/>
  <c r="II34" i="1"/>
  <c r="IJ34" i="1"/>
  <c r="DU35" i="1"/>
  <c r="DN35" i="1"/>
  <c r="DZ35" i="1"/>
  <c r="DO35" i="1"/>
  <c r="EA35" i="1"/>
  <c r="DP35" i="1"/>
  <c r="EB35" i="1"/>
  <c r="DQ35" i="1"/>
  <c r="EC35" i="1"/>
  <c r="DR35" i="1"/>
  <c r="ED35" i="1"/>
  <c r="DS35" i="1"/>
  <c r="EE35" i="1"/>
  <c r="DT35" i="1"/>
  <c r="EF35" i="1"/>
  <c r="EG35" i="1"/>
  <c r="DV35" i="1"/>
  <c r="EH35" i="1"/>
  <c r="DW35" i="1"/>
  <c r="EI35" i="1"/>
  <c r="EJ35" i="1"/>
  <c r="EK35" i="1"/>
  <c r="EV35" i="1"/>
  <c r="EQ35" i="1"/>
  <c r="EM35" i="1"/>
  <c r="EO35" i="1"/>
  <c r="EP35" i="1"/>
  <c r="FB35" i="1"/>
  <c r="CT35" i="1"/>
  <c r="CN35" i="1"/>
  <c r="CO35" i="1"/>
  <c r="CP35" i="1"/>
  <c r="CQ35" i="1"/>
  <c r="CR35" i="1"/>
  <c r="CS35" i="1"/>
  <c r="CU35" i="1"/>
  <c r="CV35" i="1"/>
  <c r="CW35" i="1"/>
  <c r="CX35" i="1"/>
  <c r="CY35" i="1" s="1"/>
  <c r="DF35" i="1"/>
  <c r="EU35" i="1"/>
  <c r="FC35" i="1"/>
  <c r="FD35" i="1"/>
  <c r="EX35" i="1"/>
  <c r="FE35" i="1"/>
  <c r="FF35" i="1"/>
  <c r="DC35" i="1"/>
  <c r="DI35" i="1"/>
  <c r="ER35" i="1"/>
  <c r="ET35" i="1"/>
  <c r="FG35" i="1"/>
  <c r="FI35" i="1"/>
  <c r="BT35" i="1"/>
  <c r="BU35" i="1"/>
  <c r="BV35" i="1"/>
  <c r="BW35" i="1"/>
  <c r="BX35" i="1"/>
  <c r="BY35" i="1"/>
  <c r="BZ35" i="1"/>
  <c r="EN35" i="1"/>
  <c r="EZ35" i="1"/>
  <c r="GD35" i="1"/>
  <c r="FZ35" i="1"/>
  <c r="ES35" i="1"/>
  <c r="FY35" i="1"/>
  <c r="GA35" i="1"/>
  <c r="GF35" i="1"/>
  <c r="GE35" i="1"/>
  <c r="GG35" i="1"/>
  <c r="GH35" i="1"/>
  <c r="GI35" i="1"/>
  <c r="GJ35" i="1"/>
  <c r="GK35" i="1"/>
  <c r="CJ35" i="1"/>
  <c r="CK35" i="1"/>
  <c r="DK35" i="1"/>
  <c r="DX35" i="1"/>
  <c r="EW35" i="1"/>
  <c r="EY35" i="1"/>
  <c r="FA35" i="1"/>
  <c r="FH35" i="1"/>
  <c r="FS35" i="1"/>
  <c r="FT35" i="1"/>
  <c r="FU35" i="1"/>
  <c r="FV35" i="1"/>
  <c r="FW35" i="1"/>
  <c r="GB35" i="1"/>
  <c r="GC35" i="1"/>
  <c r="GL35" i="1"/>
  <c r="GM35" i="1"/>
  <c r="GN35" i="1"/>
  <c r="GO35" i="1"/>
  <c r="GP35" i="1"/>
  <c r="GQ35" i="1"/>
  <c r="GR35" i="1"/>
  <c r="GS35" i="1"/>
  <c r="GT35" i="1"/>
  <c r="GV35" i="1"/>
  <c r="GW35" i="1"/>
  <c r="GX35" i="1"/>
  <c r="GY35" i="1"/>
  <c r="GZ35" i="1"/>
  <c r="HA35" i="1"/>
  <c r="HB35" i="1"/>
  <c r="HC35" i="1"/>
  <c r="HE35" i="1"/>
  <c r="HF35" i="1"/>
  <c r="HG35" i="1"/>
  <c r="HH35" i="1"/>
  <c r="HI35" i="1"/>
  <c r="HJ35" i="1"/>
  <c r="HK35" i="1"/>
  <c r="HL35" i="1"/>
  <c r="HM35" i="1"/>
  <c r="HN35" i="1"/>
  <c r="HO35" i="1"/>
  <c r="HP35" i="1"/>
  <c r="HQ35" i="1"/>
  <c r="HR35" i="1"/>
  <c r="HS35" i="1"/>
  <c r="HU35" i="1"/>
  <c r="HV35" i="1"/>
  <c r="HW35" i="1"/>
  <c r="HX35" i="1"/>
  <c r="HY35" i="1"/>
  <c r="IE35" i="1"/>
  <c r="IF35" i="1"/>
  <c r="IH35" i="1"/>
  <c r="II35" i="1"/>
  <c r="IJ35" i="1"/>
  <c r="DU36" i="1"/>
  <c r="DN36" i="1"/>
  <c r="DZ36" i="1"/>
  <c r="DO36" i="1"/>
  <c r="EA36" i="1"/>
  <c r="DP36" i="1"/>
  <c r="EB36" i="1"/>
  <c r="DQ36" i="1"/>
  <c r="EC36" i="1"/>
  <c r="DR36" i="1"/>
  <c r="ED36" i="1"/>
  <c r="DS36" i="1"/>
  <c r="EE36" i="1"/>
  <c r="DT36" i="1"/>
  <c r="EF36" i="1"/>
  <c r="EG36" i="1"/>
  <c r="DV36" i="1"/>
  <c r="EH36" i="1"/>
  <c r="DW36" i="1"/>
  <c r="EI36" i="1"/>
  <c r="EJ36" i="1"/>
  <c r="EK36" i="1"/>
  <c r="EV36" i="1"/>
  <c r="EQ36" i="1"/>
  <c r="EM36" i="1"/>
  <c r="EO36" i="1"/>
  <c r="EP36" i="1"/>
  <c r="FB36" i="1"/>
  <c r="CT36" i="1"/>
  <c r="CN36" i="1"/>
  <c r="CO36" i="1"/>
  <c r="CP36" i="1"/>
  <c r="CQ36" i="1"/>
  <c r="CR36" i="1"/>
  <c r="CS36" i="1"/>
  <c r="CU36" i="1"/>
  <c r="CV36" i="1"/>
  <c r="CW36" i="1"/>
  <c r="CX36" i="1"/>
  <c r="CY36" i="1"/>
  <c r="DF36" i="1" s="1"/>
  <c r="DD36" i="1"/>
  <c r="EU36" i="1"/>
  <c r="FC36" i="1"/>
  <c r="FD36" i="1"/>
  <c r="EX36" i="1"/>
  <c r="FE36" i="1"/>
  <c r="FF36" i="1"/>
  <c r="DH36" i="1"/>
  <c r="DB36" i="1"/>
  <c r="ER36" i="1"/>
  <c r="ET36" i="1"/>
  <c r="FG36" i="1"/>
  <c r="FI36" i="1"/>
  <c r="DJ36" i="1"/>
  <c r="BT36" i="1"/>
  <c r="BU36" i="1"/>
  <c r="BV36" i="1"/>
  <c r="BW36" i="1"/>
  <c r="BX36" i="1"/>
  <c r="BY36" i="1"/>
  <c r="BZ36" i="1"/>
  <c r="EN36" i="1"/>
  <c r="EZ36" i="1"/>
  <c r="GD36" i="1"/>
  <c r="FZ36" i="1"/>
  <c r="ES36" i="1"/>
  <c r="FY36" i="1"/>
  <c r="GA36" i="1"/>
  <c r="GF36" i="1"/>
  <c r="GE36" i="1"/>
  <c r="GG36" i="1"/>
  <c r="GH36" i="1"/>
  <c r="GI36" i="1"/>
  <c r="GJ36" i="1"/>
  <c r="GK36" i="1"/>
  <c r="CJ36" i="1"/>
  <c r="CK36" i="1"/>
  <c r="DE36" i="1"/>
  <c r="DX36" i="1"/>
  <c r="EW36" i="1"/>
  <c r="EY36" i="1"/>
  <c r="FA36" i="1"/>
  <c r="FH36" i="1"/>
  <c r="FS36" i="1"/>
  <c r="FT36" i="1"/>
  <c r="FU36" i="1"/>
  <c r="FV36" i="1"/>
  <c r="FW36" i="1"/>
  <c r="GB36" i="1"/>
  <c r="GC36" i="1"/>
  <c r="GL36" i="1"/>
  <c r="GM36" i="1"/>
  <c r="GN36" i="1"/>
  <c r="GO36" i="1"/>
  <c r="GP36" i="1"/>
  <c r="GQ36" i="1"/>
  <c r="GR36" i="1"/>
  <c r="GS36" i="1"/>
  <c r="GT36" i="1"/>
  <c r="GV36" i="1"/>
  <c r="GW36" i="1"/>
  <c r="GX36" i="1"/>
  <c r="GY36" i="1"/>
  <c r="GZ36" i="1"/>
  <c r="HA36" i="1"/>
  <c r="HB36" i="1"/>
  <c r="HC36" i="1"/>
  <c r="HE36" i="1"/>
  <c r="HF36" i="1"/>
  <c r="HG36" i="1"/>
  <c r="HH36" i="1"/>
  <c r="HI36" i="1"/>
  <c r="HJ36" i="1"/>
  <c r="HK36" i="1"/>
  <c r="HL36" i="1"/>
  <c r="HM36" i="1"/>
  <c r="HN36" i="1"/>
  <c r="HO36" i="1"/>
  <c r="HP36" i="1"/>
  <c r="HQ36" i="1"/>
  <c r="HR36" i="1"/>
  <c r="HS36" i="1"/>
  <c r="HU36" i="1"/>
  <c r="HV36" i="1"/>
  <c r="HW36" i="1"/>
  <c r="HX36" i="1"/>
  <c r="HY36" i="1"/>
  <c r="IE36" i="1"/>
  <c r="IF36" i="1"/>
  <c r="IH36" i="1"/>
  <c r="II36" i="1"/>
  <c r="IJ36" i="1"/>
  <c r="DU37" i="1"/>
  <c r="DN37" i="1"/>
  <c r="DZ37" i="1"/>
  <c r="DO37" i="1"/>
  <c r="EA37" i="1"/>
  <c r="DP37" i="1"/>
  <c r="EB37" i="1"/>
  <c r="DQ37" i="1"/>
  <c r="EC37" i="1"/>
  <c r="DR37" i="1"/>
  <c r="ED37" i="1"/>
  <c r="DS37" i="1"/>
  <c r="EE37" i="1"/>
  <c r="DT37" i="1"/>
  <c r="EF37" i="1"/>
  <c r="EG37" i="1"/>
  <c r="DV37" i="1"/>
  <c r="EH37" i="1"/>
  <c r="DW37" i="1"/>
  <c r="EI37" i="1"/>
  <c r="EJ37" i="1"/>
  <c r="EK37" i="1"/>
  <c r="EV37" i="1"/>
  <c r="EQ37" i="1"/>
  <c r="EM37" i="1"/>
  <c r="EO37" i="1"/>
  <c r="EP37" i="1"/>
  <c r="FB37" i="1"/>
  <c r="CT37" i="1"/>
  <c r="CN37" i="1"/>
  <c r="CO37" i="1"/>
  <c r="CP37" i="1"/>
  <c r="CQ37" i="1"/>
  <c r="CR37" i="1"/>
  <c r="CS37" i="1"/>
  <c r="CU37" i="1"/>
  <c r="CV37" i="1"/>
  <c r="CW37" i="1"/>
  <c r="CX37" i="1"/>
  <c r="CY37" i="1" s="1"/>
  <c r="DG37" i="1"/>
  <c r="EU37" i="1"/>
  <c r="FC37" i="1"/>
  <c r="FD37" i="1"/>
  <c r="EX37" i="1"/>
  <c r="FE37" i="1"/>
  <c r="FF37" i="1"/>
  <c r="DA37" i="1"/>
  <c r="ER37" i="1"/>
  <c r="ET37" i="1"/>
  <c r="FG37" i="1"/>
  <c r="FI37" i="1"/>
  <c r="BT37" i="1"/>
  <c r="BU37" i="1"/>
  <c r="BV37" i="1"/>
  <c r="BW37" i="1"/>
  <c r="BX37" i="1"/>
  <c r="BY37" i="1"/>
  <c r="BZ37" i="1"/>
  <c r="EN37" i="1"/>
  <c r="EZ37" i="1"/>
  <c r="GD37" i="1"/>
  <c r="FZ37" i="1"/>
  <c r="ES37" i="1"/>
  <c r="FY37" i="1"/>
  <c r="GA37" i="1"/>
  <c r="GF37" i="1"/>
  <c r="GE37" i="1"/>
  <c r="GG37" i="1"/>
  <c r="GH37" i="1"/>
  <c r="GI37" i="1"/>
  <c r="GJ37" i="1"/>
  <c r="GK37" i="1"/>
  <c r="CJ37" i="1"/>
  <c r="CK37" i="1"/>
  <c r="DX37" i="1"/>
  <c r="EW37" i="1"/>
  <c r="EY37" i="1"/>
  <c r="FA37" i="1"/>
  <c r="FH37" i="1"/>
  <c r="FS37" i="1"/>
  <c r="FT37" i="1"/>
  <c r="FU37" i="1"/>
  <c r="FV37" i="1"/>
  <c r="FW37" i="1"/>
  <c r="GB37" i="1"/>
  <c r="GC37" i="1"/>
  <c r="GL37" i="1"/>
  <c r="GM37" i="1"/>
  <c r="GN37" i="1"/>
  <c r="GO37" i="1"/>
  <c r="GP37" i="1"/>
  <c r="GQ37" i="1"/>
  <c r="GR37" i="1"/>
  <c r="GS37" i="1"/>
  <c r="GT37" i="1"/>
  <c r="GV37" i="1"/>
  <c r="GW37" i="1"/>
  <c r="GX37" i="1"/>
  <c r="GY37" i="1"/>
  <c r="GZ37" i="1"/>
  <c r="HA37" i="1"/>
  <c r="HB37" i="1"/>
  <c r="HC37" i="1"/>
  <c r="HE37" i="1"/>
  <c r="HF37" i="1"/>
  <c r="HG37" i="1"/>
  <c r="HH37" i="1"/>
  <c r="HI37" i="1"/>
  <c r="HJ37" i="1"/>
  <c r="HK37" i="1"/>
  <c r="HL37" i="1"/>
  <c r="HM37" i="1"/>
  <c r="HN37" i="1"/>
  <c r="HO37" i="1"/>
  <c r="HP37" i="1"/>
  <c r="HQ37" i="1"/>
  <c r="HR37" i="1"/>
  <c r="HS37" i="1"/>
  <c r="HU37" i="1"/>
  <c r="HV37" i="1"/>
  <c r="HW37" i="1"/>
  <c r="HX37" i="1"/>
  <c r="HY37" i="1"/>
  <c r="IE37" i="1"/>
  <c r="IF37" i="1"/>
  <c r="IH37" i="1"/>
  <c r="II37" i="1"/>
  <c r="IJ37" i="1"/>
  <c r="DU38" i="1"/>
  <c r="DN38" i="1"/>
  <c r="DZ38" i="1"/>
  <c r="DO38" i="1"/>
  <c r="EA38" i="1"/>
  <c r="DP38" i="1"/>
  <c r="EB38" i="1"/>
  <c r="DQ38" i="1"/>
  <c r="EC38" i="1"/>
  <c r="DR38" i="1"/>
  <c r="ED38" i="1"/>
  <c r="DS38" i="1"/>
  <c r="EE38" i="1"/>
  <c r="DT38" i="1"/>
  <c r="EF38" i="1"/>
  <c r="EG38" i="1"/>
  <c r="DV38" i="1"/>
  <c r="EH38" i="1"/>
  <c r="DW38" i="1"/>
  <c r="EI38" i="1"/>
  <c r="EJ38" i="1"/>
  <c r="EK38" i="1"/>
  <c r="EV38" i="1"/>
  <c r="EQ38" i="1"/>
  <c r="EM38" i="1"/>
  <c r="EO38" i="1"/>
  <c r="EP38" i="1"/>
  <c r="FB38" i="1"/>
  <c r="CT38" i="1"/>
  <c r="CN38" i="1"/>
  <c r="CO38" i="1"/>
  <c r="CP38" i="1"/>
  <c r="CQ38" i="1"/>
  <c r="CR38" i="1"/>
  <c r="CS38" i="1"/>
  <c r="CU38" i="1"/>
  <c r="CV38" i="1"/>
  <c r="CW38" i="1"/>
  <c r="CX38" i="1"/>
  <c r="CY38" i="1"/>
  <c r="EU38" i="1"/>
  <c r="FC38" i="1"/>
  <c r="FD38" i="1"/>
  <c r="EX38" i="1"/>
  <c r="FE38" i="1"/>
  <c r="FF38" i="1"/>
  <c r="DA38" i="1"/>
  <c r="ER38" i="1"/>
  <c r="ET38" i="1"/>
  <c r="FG38" i="1"/>
  <c r="AX38" i="1"/>
  <c r="AH38" i="1"/>
  <c r="AZ38" i="1"/>
  <c r="AI38" i="1" s="1"/>
  <c r="BB38" i="1"/>
  <c r="AK38" i="1"/>
  <c r="BC38" i="1"/>
  <c r="AL38" i="1" s="1"/>
  <c r="AP38" i="1"/>
  <c r="AV38" i="1"/>
  <c r="AW38" i="1" s="1"/>
  <c r="AY38" i="1"/>
  <c r="BD38" i="1"/>
  <c r="FI38" i="1"/>
  <c r="DJ38" i="1"/>
  <c r="BT38" i="1"/>
  <c r="BU38" i="1"/>
  <c r="BV38" i="1"/>
  <c r="BW38" i="1"/>
  <c r="BX38" i="1"/>
  <c r="BY38" i="1"/>
  <c r="BZ38" i="1"/>
  <c r="EW38" i="1"/>
  <c r="EN38" i="1"/>
  <c r="EZ38" i="1"/>
  <c r="FZ38" i="1"/>
  <c r="ES38" i="1"/>
  <c r="FY38" i="1"/>
  <c r="GA38" i="1"/>
  <c r="GD38" i="1"/>
  <c r="GF38" i="1"/>
  <c r="GE38" i="1"/>
  <c r="GG38" i="1"/>
  <c r="GH38" i="1"/>
  <c r="GI38" i="1"/>
  <c r="GK38" i="1"/>
  <c r="CE38" i="1"/>
  <c r="FT38" i="1"/>
  <c r="CH38" i="1"/>
  <c r="GJ38" i="1"/>
  <c r="CJ38" i="1"/>
  <c r="CK38" i="1"/>
  <c r="IE38" i="1"/>
  <c r="DK38" i="1"/>
  <c r="DX38" i="1"/>
  <c r="EY38" i="1"/>
  <c r="FA38" i="1"/>
  <c r="FH38" i="1"/>
  <c r="FS38" i="1"/>
  <c r="FU38" i="1"/>
  <c r="FV38" i="1"/>
  <c r="FW38" i="1"/>
  <c r="GB38" i="1"/>
  <c r="GC38" i="1"/>
  <c r="GL38" i="1"/>
  <c r="GM38" i="1"/>
  <c r="GN38" i="1"/>
  <c r="GO38" i="1"/>
  <c r="GP38" i="1"/>
  <c r="GQ38" i="1"/>
  <c r="GR38" i="1"/>
  <c r="GS38" i="1"/>
  <c r="GT38" i="1"/>
  <c r="GV38" i="1"/>
  <c r="GW38" i="1"/>
  <c r="GX38" i="1"/>
  <c r="GY38" i="1"/>
  <c r="GZ38" i="1"/>
  <c r="HA38" i="1"/>
  <c r="HB38" i="1"/>
  <c r="HC38" i="1"/>
  <c r="HE38" i="1"/>
  <c r="HF38" i="1"/>
  <c r="HG38" i="1"/>
  <c r="HH38" i="1"/>
  <c r="HI38" i="1"/>
  <c r="HJ38" i="1"/>
  <c r="HK38" i="1"/>
  <c r="HL38" i="1"/>
  <c r="HM38" i="1"/>
  <c r="HN38" i="1"/>
  <c r="HO38" i="1"/>
  <c r="HP38" i="1"/>
  <c r="HQ38" i="1"/>
  <c r="HR38" i="1"/>
  <c r="HS38" i="1"/>
  <c r="HU38" i="1"/>
  <c r="HV38" i="1"/>
  <c r="HW38" i="1"/>
  <c r="HX38" i="1"/>
  <c r="HY38" i="1"/>
  <c r="IF38" i="1"/>
  <c r="IH38" i="1"/>
  <c r="II38" i="1"/>
  <c r="IJ38" i="1"/>
  <c r="DU17" i="1"/>
  <c r="DN17" i="1"/>
  <c r="DZ17" i="1"/>
  <c r="DO17" i="1"/>
  <c r="EA17" i="1"/>
  <c r="DP17" i="1"/>
  <c r="EB17" i="1"/>
  <c r="DQ17" i="1"/>
  <c r="EC17" i="1"/>
  <c r="DR17" i="1"/>
  <c r="ED17" i="1"/>
  <c r="DS17" i="1"/>
  <c r="EE17" i="1"/>
  <c r="DT17" i="1"/>
  <c r="EF17" i="1"/>
  <c r="EG17" i="1"/>
  <c r="DV17" i="1"/>
  <c r="EH17" i="1"/>
  <c r="DW17" i="1"/>
  <c r="EI17" i="1"/>
  <c r="EJ17" i="1"/>
  <c r="EK17" i="1"/>
  <c r="EV17" i="1"/>
  <c r="EQ17" i="1"/>
  <c r="EM17" i="1"/>
  <c r="EO17" i="1"/>
  <c r="EP17" i="1"/>
  <c r="FB17" i="1"/>
  <c r="AZ17" i="1"/>
  <c r="AI17" i="1"/>
  <c r="FO17" i="1" s="1"/>
  <c r="AX17" i="1"/>
  <c r="AH17" i="1" s="1"/>
  <c r="R22" i="1"/>
  <c r="DS16" i="1"/>
  <c r="DQ16" i="1"/>
  <c r="FU16" i="1"/>
  <c r="FU17" i="1"/>
  <c r="DS18" i="1"/>
  <c r="DQ18" i="1"/>
  <c r="FU18" i="1"/>
  <c r="DS19" i="1"/>
  <c r="DQ19" i="1"/>
  <c r="FU19" i="1"/>
  <c r="DS15" i="1"/>
  <c r="DQ15" i="1"/>
  <c r="FU15" i="1"/>
  <c r="CS16" i="1"/>
  <c r="CN16" i="1"/>
  <c r="CO16" i="1"/>
  <c r="CP16" i="1"/>
  <c r="CQ16" i="1"/>
  <c r="CR16" i="1"/>
  <c r="CT16" i="1"/>
  <c r="CU16" i="1"/>
  <c r="CV16" i="1"/>
  <c r="CW16" i="1"/>
  <c r="CX16" i="1"/>
  <c r="CY16" i="1" s="1"/>
  <c r="DG16" i="1" s="1"/>
  <c r="DD16" i="1"/>
  <c r="CS17" i="1"/>
  <c r="CN17" i="1"/>
  <c r="CO17" i="1"/>
  <c r="CP17" i="1"/>
  <c r="CQ17" i="1"/>
  <c r="CR17" i="1"/>
  <c r="CT17" i="1"/>
  <c r="CU17" i="1"/>
  <c r="CV17" i="1"/>
  <c r="CW17" i="1"/>
  <c r="CX17" i="1"/>
  <c r="CY17" i="1" s="1"/>
  <c r="CS18" i="1"/>
  <c r="CN18" i="1"/>
  <c r="CO18" i="1"/>
  <c r="CP18" i="1"/>
  <c r="CQ18" i="1"/>
  <c r="CR18" i="1"/>
  <c r="CT18" i="1"/>
  <c r="CU18" i="1"/>
  <c r="CV18" i="1"/>
  <c r="CW18" i="1"/>
  <c r="CX18" i="1"/>
  <c r="CY18" i="1"/>
  <c r="DF18" i="1"/>
  <c r="CS19" i="1"/>
  <c r="CN19" i="1"/>
  <c r="CO19" i="1"/>
  <c r="CP19" i="1"/>
  <c r="CQ19" i="1"/>
  <c r="CR19" i="1"/>
  <c r="CT19" i="1"/>
  <c r="CU19" i="1"/>
  <c r="CV19" i="1"/>
  <c r="CW19" i="1"/>
  <c r="CX19" i="1"/>
  <c r="CY19" i="1" s="1"/>
  <c r="DF19" i="1"/>
  <c r="DD19" i="1"/>
  <c r="CS15" i="1"/>
  <c r="CN15" i="1"/>
  <c r="CO15" i="1"/>
  <c r="CP15" i="1"/>
  <c r="CQ15" i="1"/>
  <c r="CR15" i="1"/>
  <c r="CT15" i="1"/>
  <c r="CU15" i="1"/>
  <c r="CV15" i="1"/>
  <c r="CW15" i="1"/>
  <c r="CX15" i="1"/>
  <c r="CY15" i="1" s="1"/>
  <c r="K41" i="11"/>
  <c r="N41" i="11"/>
  <c r="L6" i="11"/>
  <c r="L41" i="11"/>
  <c r="M41" i="11"/>
  <c r="F41" i="11"/>
  <c r="I41" i="11"/>
  <c r="G6" i="11"/>
  <c r="G41" i="11"/>
  <c r="H41" i="11"/>
  <c r="D41" i="11"/>
  <c r="B41" i="11"/>
  <c r="C41" i="11"/>
  <c r="K40" i="11"/>
  <c r="N40" i="11"/>
  <c r="L40" i="11"/>
  <c r="M40" i="11"/>
  <c r="F40" i="11"/>
  <c r="I40" i="11"/>
  <c r="G40" i="11"/>
  <c r="H40" i="11"/>
  <c r="D40" i="11"/>
  <c r="B40" i="11"/>
  <c r="C40" i="11"/>
  <c r="K39" i="11"/>
  <c r="N39" i="11"/>
  <c r="L39" i="11"/>
  <c r="M39" i="11"/>
  <c r="F39" i="11"/>
  <c r="I39" i="11"/>
  <c r="G39" i="11"/>
  <c r="H39" i="11"/>
  <c r="D39" i="11"/>
  <c r="B39" i="11"/>
  <c r="C39" i="11"/>
  <c r="K38" i="11"/>
  <c r="N38" i="11"/>
  <c r="L38" i="11"/>
  <c r="M38" i="11"/>
  <c r="F38" i="11"/>
  <c r="I38" i="11"/>
  <c r="G38" i="11"/>
  <c r="H38" i="11"/>
  <c r="D38" i="11"/>
  <c r="B38" i="11"/>
  <c r="C38" i="11"/>
  <c r="K37" i="11"/>
  <c r="N37" i="11"/>
  <c r="L37" i="11"/>
  <c r="M37" i="11"/>
  <c r="F37" i="11"/>
  <c r="I37" i="11"/>
  <c r="G37" i="11"/>
  <c r="H37" i="11"/>
  <c r="D37" i="11"/>
  <c r="B37" i="11"/>
  <c r="C37" i="11"/>
  <c r="K36" i="11"/>
  <c r="N36" i="11"/>
  <c r="L36" i="11"/>
  <c r="M36" i="11"/>
  <c r="F36" i="11"/>
  <c r="I36" i="11"/>
  <c r="G36" i="11"/>
  <c r="H36" i="11"/>
  <c r="D36" i="11"/>
  <c r="B36" i="11"/>
  <c r="C36" i="11"/>
  <c r="K35" i="11"/>
  <c r="N35" i="11"/>
  <c r="L35" i="11"/>
  <c r="M35" i="11"/>
  <c r="F35" i="11"/>
  <c r="I35" i="11"/>
  <c r="G35" i="11"/>
  <c r="H35" i="11"/>
  <c r="D35" i="11"/>
  <c r="B35" i="11"/>
  <c r="C35" i="11"/>
  <c r="K34" i="11"/>
  <c r="N34" i="11"/>
  <c r="L34" i="11"/>
  <c r="M34" i="11"/>
  <c r="F34" i="11"/>
  <c r="I34" i="11"/>
  <c r="G34" i="11"/>
  <c r="H34" i="11"/>
  <c r="D34" i="11"/>
  <c r="B34" i="11"/>
  <c r="C34" i="11"/>
  <c r="K33" i="11"/>
  <c r="N33" i="11"/>
  <c r="L33" i="11"/>
  <c r="M33" i="11"/>
  <c r="F33" i="11"/>
  <c r="I33" i="11"/>
  <c r="G33" i="11"/>
  <c r="H33" i="11"/>
  <c r="D33" i="11"/>
  <c r="B33" i="11"/>
  <c r="C33" i="11"/>
  <c r="K32" i="11"/>
  <c r="N32" i="11"/>
  <c r="L32" i="11"/>
  <c r="M32" i="11"/>
  <c r="F32" i="11"/>
  <c r="I32" i="11"/>
  <c r="G32" i="11"/>
  <c r="H32" i="11"/>
  <c r="D32" i="11"/>
  <c r="B32" i="11"/>
  <c r="C32" i="11"/>
  <c r="K31" i="11"/>
  <c r="N31" i="11"/>
  <c r="L31" i="11"/>
  <c r="M31" i="11"/>
  <c r="F31" i="11"/>
  <c r="I31" i="11"/>
  <c r="G31" i="11"/>
  <c r="H31" i="11"/>
  <c r="D31" i="11"/>
  <c r="B31" i="11"/>
  <c r="C31" i="11"/>
  <c r="K30" i="11"/>
  <c r="N30" i="11"/>
  <c r="L30" i="11"/>
  <c r="M30" i="11"/>
  <c r="F30" i="11"/>
  <c r="I30" i="11"/>
  <c r="G30" i="11"/>
  <c r="H30" i="11"/>
  <c r="D30" i="11"/>
  <c r="B30" i="11"/>
  <c r="C30" i="11"/>
  <c r="K29" i="11"/>
  <c r="N29" i="11"/>
  <c r="L29" i="11"/>
  <c r="M29" i="11"/>
  <c r="F29" i="11"/>
  <c r="I29" i="11"/>
  <c r="G29" i="11"/>
  <c r="H29" i="11"/>
  <c r="D29" i="11"/>
  <c r="B29" i="11"/>
  <c r="C29" i="11"/>
  <c r="K28" i="11"/>
  <c r="N28" i="11"/>
  <c r="L28" i="11"/>
  <c r="M28" i="11"/>
  <c r="F28" i="11"/>
  <c r="I28" i="11"/>
  <c r="G28" i="11"/>
  <c r="H28" i="11"/>
  <c r="D28" i="11"/>
  <c r="B28" i="11"/>
  <c r="C28" i="11"/>
  <c r="K27" i="11"/>
  <c r="N27" i="11"/>
  <c r="L27" i="11"/>
  <c r="M27" i="11"/>
  <c r="F27" i="11"/>
  <c r="I27" i="11"/>
  <c r="G27" i="11"/>
  <c r="H27" i="11"/>
  <c r="D27" i="11"/>
  <c r="B27" i="11"/>
  <c r="C27" i="11"/>
  <c r="K26" i="11"/>
  <c r="N26" i="11"/>
  <c r="L26" i="11"/>
  <c r="M26" i="11"/>
  <c r="F26" i="11"/>
  <c r="I26" i="11"/>
  <c r="G26" i="11"/>
  <c r="H26" i="11"/>
  <c r="D26" i="11"/>
  <c r="B26" i="11"/>
  <c r="C26" i="11"/>
  <c r="K25" i="11"/>
  <c r="N25" i="11"/>
  <c r="L25" i="11"/>
  <c r="M25" i="11"/>
  <c r="F25" i="11"/>
  <c r="I25" i="11"/>
  <c r="G25" i="11"/>
  <c r="H25" i="11"/>
  <c r="D25" i="11"/>
  <c r="B25" i="11"/>
  <c r="C25" i="11"/>
  <c r="K24" i="11"/>
  <c r="N24" i="11"/>
  <c r="L24" i="11"/>
  <c r="M24" i="11"/>
  <c r="F24" i="11"/>
  <c r="I24" i="11"/>
  <c r="G24" i="11"/>
  <c r="H24" i="11"/>
  <c r="D24" i="11"/>
  <c r="B24" i="11"/>
  <c r="C24" i="11"/>
  <c r="K23" i="11"/>
  <c r="N23" i="11"/>
  <c r="L23" i="11"/>
  <c r="M23" i="11"/>
  <c r="F23" i="11"/>
  <c r="I23" i="11"/>
  <c r="G23" i="11"/>
  <c r="H23" i="11"/>
  <c r="D23" i="11"/>
  <c r="B23" i="11"/>
  <c r="C23" i="11"/>
  <c r="K22" i="11"/>
  <c r="N22" i="11"/>
  <c r="L22" i="11"/>
  <c r="M22" i="11"/>
  <c r="F22" i="11"/>
  <c r="I22" i="11"/>
  <c r="G22" i="11"/>
  <c r="H22" i="11"/>
  <c r="D22" i="11"/>
  <c r="B22" i="11"/>
  <c r="C22" i="11"/>
  <c r="K21" i="11"/>
  <c r="N21" i="11"/>
  <c r="L21" i="11"/>
  <c r="M21" i="11"/>
  <c r="F21" i="11"/>
  <c r="I21" i="11"/>
  <c r="G21" i="11"/>
  <c r="H21" i="11"/>
  <c r="D21" i="11"/>
  <c r="B21" i="11"/>
  <c r="C21" i="11"/>
  <c r="K20" i="11"/>
  <c r="N20" i="11"/>
  <c r="L20" i="11"/>
  <c r="M20" i="11"/>
  <c r="F20" i="11"/>
  <c r="I20" i="11"/>
  <c r="G20" i="11"/>
  <c r="H20" i="11"/>
  <c r="D20" i="11"/>
  <c r="B20" i="11"/>
  <c r="C20" i="11"/>
  <c r="K19" i="11"/>
  <c r="N19" i="11"/>
  <c r="L19" i="11"/>
  <c r="M19" i="11"/>
  <c r="F19" i="11"/>
  <c r="I19" i="11"/>
  <c r="G19" i="11"/>
  <c r="H19" i="11"/>
  <c r="D19" i="11"/>
  <c r="B19" i="11"/>
  <c r="C19" i="11"/>
  <c r="K18" i="11"/>
  <c r="N18" i="11"/>
  <c r="L18" i="11"/>
  <c r="M18" i="11"/>
  <c r="F18" i="11"/>
  <c r="I18" i="11"/>
  <c r="G18" i="11"/>
  <c r="H18" i="11"/>
  <c r="D18" i="11"/>
  <c r="B18" i="11"/>
  <c r="C18" i="11"/>
  <c r="K17" i="11"/>
  <c r="N17" i="11"/>
  <c r="L17" i="11"/>
  <c r="M17" i="11"/>
  <c r="F17" i="11"/>
  <c r="I17" i="11"/>
  <c r="G17" i="11"/>
  <c r="H17" i="11"/>
  <c r="D17" i="11"/>
  <c r="B17" i="11"/>
  <c r="C17" i="11"/>
  <c r="K16" i="11"/>
  <c r="N16" i="11"/>
  <c r="L16" i="11"/>
  <c r="M16" i="11"/>
  <c r="F16" i="11"/>
  <c r="I16" i="11"/>
  <c r="G16" i="11"/>
  <c r="H16" i="11"/>
  <c r="D16" i="11"/>
  <c r="B16" i="11"/>
  <c r="C16" i="11"/>
  <c r="K15" i="11"/>
  <c r="N15" i="11"/>
  <c r="L15" i="11"/>
  <c r="M15" i="11"/>
  <c r="F15" i="11"/>
  <c r="I15" i="11"/>
  <c r="G15" i="11"/>
  <c r="H15" i="11"/>
  <c r="D15" i="11"/>
  <c r="B15" i="11"/>
  <c r="C15" i="11"/>
  <c r="K14" i="11"/>
  <c r="N14" i="11"/>
  <c r="L14" i="11"/>
  <c r="M14" i="11"/>
  <c r="F14" i="11"/>
  <c r="I14" i="11"/>
  <c r="G14" i="11"/>
  <c r="H14" i="11"/>
  <c r="D14" i="11"/>
  <c r="B14" i="11"/>
  <c r="C14" i="11"/>
  <c r="K13" i="11"/>
  <c r="N13" i="11"/>
  <c r="L13" i="11"/>
  <c r="M13" i="11"/>
  <c r="F13" i="11"/>
  <c r="I13" i="11"/>
  <c r="G13" i="11"/>
  <c r="H13" i="11"/>
  <c r="D13" i="11"/>
  <c r="B13" i="11"/>
  <c r="C13" i="11"/>
  <c r="K12" i="11"/>
  <c r="N12" i="11"/>
  <c r="L12" i="11"/>
  <c r="M12" i="11"/>
  <c r="F12" i="11"/>
  <c r="I12" i="11"/>
  <c r="G12" i="11"/>
  <c r="H12" i="11"/>
  <c r="D12" i="11"/>
  <c r="B12" i="11"/>
  <c r="C12" i="11"/>
  <c r="K11" i="11"/>
  <c r="N11" i="11"/>
  <c r="L11" i="11"/>
  <c r="M11" i="11"/>
  <c r="F11" i="11"/>
  <c r="I11" i="11"/>
  <c r="G11" i="11"/>
  <c r="H11" i="11"/>
  <c r="D11" i="11"/>
  <c r="B11" i="11"/>
  <c r="C11" i="11"/>
  <c r="K10" i="11"/>
  <c r="N10" i="11"/>
  <c r="L10" i="11"/>
  <c r="M10" i="11"/>
  <c r="F10" i="11"/>
  <c r="I10" i="11"/>
  <c r="G10" i="11"/>
  <c r="H10" i="11"/>
  <c r="D10" i="11"/>
  <c r="B10" i="11"/>
  <c r="C10" i="11"/>
  <c r="C15" i="1"/>
  <c r="DU15" i="1"/>
  <c r="DN15" i="1"/>
  <c r="DZ15" i="1"/>
  <c r="DO15" i="1"/>
  <c r="EA15" i="1"/>
  <c r="DP15" i="1"/>
  <c r="EB15" i="1"/>
  <c r="EC15" i="1"/>
  <c r="DR15" i="1"/>
  <c r="ED15" i="1"/>
  <c r="EE15" i="1"/>
  <c r="DT15" i="1"/>
  <c r="EF15" i="1"/>
  <c r="EG15" i="1"/>
  <c r="DV15" i="1"/>
  <c r="EH15" i="1"/>
  <c r="DW15" i="1"/>
  <c r="EI15" i="1"/>
  <c r="EJ15" i="1"/>
  <c r="EK15" i="1"/>
  <c r="EV15" i="1"/>
  <c r="EQ15" i="1"/>
  <c r="EM15" i="1"/>
  <c r="EO15" i="1"/>
  <c r="EP15" i="1"/>
  <c r="FB15" i="1"/>
  <c r="EU15" i="1"/>
  <c r="FC15" i="1"/>
  <c r="FD15" i="1"/>
  <c r="EX15" i="1"/>
  <c r="FE15" i="1"/>
  <c r="FI15" i="1"/>
  <c r="C16" i="1"/>
  <c r="DU16" i="1"/>
  <c r="DN16" i="1"/>
  <c r="DZ16" i="1"/>
  <c r="DO16" i="1"/>
  <c r="EA16" i="1"/>
  <c r="DP16" i="1"/>
  <c r="EB16" i="1"/>
  <c r="EC16" i="1"/>
  <c r="DR16" i="1"/>
  <c r="ED16" i="1"/>
  <c r="EE16" i="1"/>
  <c r="DT16" i="1"/>
  <c r="EF16" i="1"/>
  <c r="EG16" i="1"/>
  <c r="DV16" i="1"/>
  <c r="EH16" i="1"/>
  <c r="DW16" i="1"/>
  <c r="EI16" i="1"/>
  <c r="EJ16" i="1"/>
  <c r="EK16" i="1"/>
  <c r="EV16" i="1"/>
  <c r="EQ16" i="1"/>
  <c r="EM16" i="1"/>
  <c r="EO16" i="1"/>
  <c r="EP16" i="1"/>
  <c r="FB16" i="1"/>
  <c r="DH16" i="1"/>
  <c r="EU16" i="1"/>
  <c r="FC16" i="1"/>
  <c r="FD16" i="1"/>
  <c r="EX16" i="1"/>
  <c r="FE16" i="1"/>
  <c r="FI16" i="1"/>
  <c r="C17" i="1"/>
  <c r="EU17" i="1"/>
  <c r="FC17" i="1"/>
  <c r="FD17" i="1"/>
  <c r="EX17" i="1"/>
  <c r="FE17" i="1"/>
  <c r="FI17" i="1"/>
  <c r="C18" i="1"/>
  <c r="DU18" i="1"/>
  <c r="DN18" i="1"/>
  <c r="DZ18" i="1"/>
  <c r="DO18" i="1"/>
  <c r="EA18" i="1"/>
  <c r="DP18" i="1"/>
  <c r="EB18" i="1"/>
  <c r="EC18" i="1"/>
  <c r="DR18" i="1"/>
  <c r="ED18" i="1"/>
  <c r="EE18" i="1"/>
  <c r="DT18" i="1"/>
  <c r="EF18" i="1"/>
  <c r="EG18" i="1"/>
  <c r="DV18" i="1"/>
  <c r="EH18" i="1"/>
  <c r="DW18" i="1"/>
  <c r="EI18" i="1"/>
  <c r="EJ18" i="1"/>
  <c r="EK18" i="1"/>
  <c r="EV18" i="1"/>
  <c r="EQ18" i="1"/>
  <c r="EM18" i="1"/>
  <c r="EO18" i="1"/>
  <c r="EP18" i="1"/>
  <c r="FB18" i="1"/>
  <c r="DG18" i="1"/>
  <c r="DH18" i="1"/>
  <c r="EU18" i="1"/>
  <c r="FC18" i="1"/>
  <c r="FD18" i="1"/>
  <c r="EX18" i="1"/>
  <c r="FE18" i="1"/>
  <c r="FI18" i="1"/>
  <c r="C19" i="1"/>
  <c r="DU19" i="1"/>
  <c r="DN19" i="1"/>
  <c r="DZ19" i="1"/>
  <c r="DO19" i="1"/>
  <c r="EA19" i="1"/>
  <c r="DP19" i="1"/>
  <c r="EB19" i="1"/>
  <c r="EC19" i="1"/>
  <c r="DR19" i="1"/>
  <c r="ED19" i="1"/>
  <c r="EE19" i="1"/>
  <c r="DT19" i="1"/>
  <c r="EF19" i="1"/>
  <c r="EG19" i="1"/>
  <c r="DV19" i="1"/>
  <c r="EH19" i="1"/>
  <c r="DW19" i="1"/>
  <c r="EI19" i="1"/>
  <c r="EJ19" i="1"/>
  <c r="EK19" i="1"/>
  <c r="EV19" i="1"/>
  <c r="EQ19" i="1"/>
  <c r="EM19" i="1"/>
  <c r="EO19" i="1"/>
  <c r="EP19" i="1"/>
  <c r="FB19" i="1"/>
  <c r="DH19" i="1"/>
  <c r="DC19" i="1"/>
  <c r="EU19" i="1"/>
  <c r="FC19" i="1"/>
  <c r="FD19" i="1"/>
  <c r="EX19" i="1"/>
  <c r="FE19" i="1"/>
  <c r="FI19" i="1"/>
  <c r="FM19" i="1"/>
  <c r="FF19" i="1"/>
  <c r="DB19" i="1"/>
  <c r="ER19" i="1"/>
  <c r="ET19" i="1"/>
  <c r="FG19" i="1"/>
  <c r="DJ19" i="1"/>
  <c r="BT19" i="1"/>
  <c r="BU19" i="1"/>
  <c r="BV19" i="1"/>
  <c r="BW19" i="1"/>
  <c r="BX19" i="1"/>
  <c r="BY19" i="1"/>
  <c r="BZ19" i="1"/>
  <c r="CA19" i="1"/>
  <c r="EN19" i="1"/>
  <c r="EZ19" i="1"/>
  <c r="GD19" i="1"/>
  <c r="FZ19" i="1"/>
  <c r="ES19" i="1"/>
  <c r="FY19" i="1"/>
  <c r="GA19" i="1"/>
  <c r="GF19" i="1"/>
  <c r="GE19" i="1"/>
  <c r="GG19" i="1"/>
  <c r="GH19" i="1"/>
  <c r="GI19" i="1"/>
  <c r="GJ19" i="1"/>
  <c r="GK19" i="1"/>
  <c r="CJ19" i="1"/>
  <c r="CK19" i="1"/>
  <c r="DX19" i="1"/>
  <c r="EW19" i="1"/>
  <c r="EY19" i="1"/>
  <c r="FA19" i="1"/>
  <c r="FH19" i="1"/>
  <c r="FT19" i="1"/>
  <c r="FX19" i="1"/>
  <c r="GB19" i="1"/>
  <c r="GC19" i="1"/>
  <c r="GL19" i="1"/>
  <c r="GM19" i="1"/>
  <c r="GN19" i="1"/>
  <c r="GO19" i="1"/>
  <c r="GP19" i="1"/>
  <c r="GQ19" i="1"/>
  <c r="GR19" i="1"/>
  <c r="GS19" i="1"/>
  <c r="GV19" i="1"/>
  <c r="GW19" i="1"/>
  <c r="GX19" i="1"/>
  <c r="GY19" i="1"/>
  <c r="GZ19" i="1"/>
  <c r="HA19" i="1"/>
  <c r="HB19" i="1"/>
  <c r="HC19" i="1"/>
  <c r="HE19" i="1"/>
  <c r="HF19" i="1"/>
  <c r="HG19" i="1"/>
  <c r="HH19" i="1"/>
  <c r="HI19" i="1"/>
  <c r="HJ19" i="1"/>
  <c r="HK19" i="1"/>
  <c r="HL19" i="1"/>
  <c r="HM19" i="1"/>
  <c r="HN19" i="1"/>
  <c r="HO19" i="1"/>
  <c r="HP19" i="1"/>
  <c r="HQ19" i="1"/>
  <c r="HR19" i="1"/>
  <c r="HS19" i="1"/>
  <c r="HU19" i="1"/>
  <c r="HV19" i="1"/>
  <c r="HW19" i="1"/>
  <c r="HX19" i="1"/>
  <c r="HY19" i="1"/>
  <c r="IE19" i="1"/>
  <c r="IH19" i="1"/>
  <c r="II19" i="1"/>
  <c r="IJ19" i="1"/>
  <c r="FF15" i="1"/>
  <c r="FF18" i="1"/>
  <c r="ER18" i="1"/>
  <c r="ET18" i="1"/>
  <c r="FG18" i="1"/>
  <c r="DJ18" i="1"/>
  <c r="BT18" i="1"/>
  <c r="BU18" i="1"/>
  <c r="BV18" i="1"/>
  <c r="BW18" i="1"/>
  <c r="BX18" i="1"/>
  <c r="BY18" i="1"/>
  <c r="BZ18" i="1"/>
  <c r="EN18" i="1"/>
  <c r="EZ18" i="1"/>
  <c r="GD18" i="1"/>
  <c r="FZ18" i="1"/>
  <c r="ES18" i="1"/>
  <c r="FY18" i="1"/>
  <c r="GA18" i="1"/>
  <c r="GF18" i="1"/>
  <c r="GE18" i="1"/>
  <c r="GG18" i="1"/>
  <c r="GH18" i="1"/>
  <c r="GI18" i="1"/>
  <c r="GJ18" i="1"/>
  <c r="GK18" i="1"/>
  <c r="CJ18" i="1"/>
  <c r="CK18" i="1"/>
  <c r="DK18" i="1"/>
  <c r="DX18" i="1"/>
  <c r="EW18" i="1"/>
  <c r="EY18" i="1"/>
  <c r="FA18" i="1"/>
  <c r="FH18" i="1"/>
  <c r="FT18" i="1"/>
  <c r="GB18" i="1"/>
  <c r="GC18" i="1"/>
  <c r="GL18" i="1"/>
  <c r="GM18" i="1"/>
  <c r="GN18" i="1"/>
  <c r="GO18" i="1"/>
  <c r="GP18" i="1"/>
  <c r="GQ18" i="1"/>
  <c r="GR18" i="1"/>
  <c r="GS18" i="1"/>
  <c r="HA18" i="1"/>
  <c r="HG18" i="1"/>
  <c r="HH18" i="1"/>
  <c r="HJ18" i="1"/>
  <c r="HL18" i="1"/>
  <c r="HM18" i="1"/>
  <c r="HI18" i="1"/>
  <c r="HE18" i="1"/>
  <c r="HF18" i="1"/>
  <c r="HN18" i="1"/>
  <c r="HO18" i="1"/>
  <c r="HP18" i="1"/>
  <c r="HQ18" i="1"/>
  <c r="HS18" i="1"/>
  <c r="HR18" i="1"/>
  <c r="HU18" i="1"/>
  <c r="GW18" i="1"/>
  <c r="GX18" i="1"/>
  <c r="GY18" i="1"/>
  <c r="HB18" i="1"/>
  <c r="HC18" i="1"/>
  <c r="HK18" i="1"/>
  <c r="HV18" i="1"/>
  <c r="HW18" i="1"/>
  <c r="HX18" i="1"/>
  <c r="HY18" i="1"/>
  <c r="IE18" i="1"/>
  <c r="IH18" i="1"/>
  <c r="II18" i="1"/>
  <c r="IJ18" i="1"/>
  <c r="FF16" i="1"/>
  <c r="ER16" i="1"/>
  <c r="ET16" i="1"/>
  <c r="FG16" i="1"/>
  <c r="BT16" i="1"/>
  <c r="BU16" i="1"/>
  <c r="BV16" i="1"/>
  <c r="BW16" i="1"/>
  <c r="BX16" i="1"/>
  <c r="BY16" i="1"/>
  <c r="BZ16" i="1"/>
  <c r="EN16" i="1"/>
  <c r="EZ16" i="1"/>
  <c r="GD16" i="1"/>
  <c r="FZ16" i="1"/>
  <c r="ES16" i="1"/>
  <c r="FY16" i="1"/>
  <c r="GA16" i="1"/>
  <c r="GF16" i="1"/>
  <c r="GE16" i="1"/>
  <c r="GG16" i="1"/>
  <c r="GH16" i="1"/>
  <c r="GI16" i="1"/>
  <c r="GJ16" i="1"/>
  <c r="GK16" i="1"/>
  <c r="CJ16" i="1"/>
  <c r="CK16" i="1"/>
  <c r="DX16" i="1"/>
  <c r="EW16" i="1"/>
  <c r="EY16" i="1"/>
  <c r="FA16" i="1"/>
  <c r="FH16" i="1"/>
  <c r="FT16" i="1"/>
  <c r="GB16" i="1"/>
  <c r="GC16" i="1"/>
  <c r="GL16" i="1"/>
  <c r="GM16" i="1"/>
  <c r="GN16" i="1"/>
  <c r="GO16" i="1"/>
  <c r="GP16" i="1"/>
  <c r="GQ16" i="1"/>
  <c r="GR16" i="1"/>
  <c r="GS16" i="1"/>
  <c r="HA16" i="1"/>
  <c r="HG16" i="1"/>
  <c r="HH16" i="1"/>
  <c r="HJ16" i="1"/>
  <c r="HL16" i="1"/>
  <c r="HM16" i="1"/>
  <c r="HI16" i="1"/>
  <c r="HE16" i="1"/>
  <c r="HF16" i="1"/>
  <c r="HN16" i="1"/>
  <c r="HO16" i="1"/>
  <c r="HP16" i="1"/>
  <c r="HQ16" i="1"/>
  <c r="HS16" i="1"/>
  <c r="HR16" i="1"/>
  <c r="HU16" i="1"/>
  <c r="GW16" i="1"/>
  <c r="GX16" i="1"/>
  <c r="GY16" i="1"/>
  <c r="HB16" i="1"/>
  <c r="HC16" i="1"/>
  <c r="HK16" i="1"/>
  <c r="HV16" i="1"/>
  <c r="HW16" i="1"/>
  <c r="HX16" i="1"/>
  <c r="HY16" i="1"/>
  <c r="IE16" i="1"/>
  <c r="IH16" i="1"/>
  <c r="II16" i="1"/>
  <c r="IJ16" i="1"/>
  <c r="FF17" i="1"/>
  <c r="ER17" i="1"/>
  <c r="ET17" i="1"/>
  <c r="FG17" i="1"/>
  <c r="AV17" i="1"/>
  <c r="AW17" i="1"/>
  <c r="BT17" i="1"/>
  <c r="BU17" i="1"/>
  <c r="BV17" i="1"/>
  <c r="BW17" i="1"/>
  <c r="BX17" i="1"/>
  <c r="BY17" i="1"/>
  <c r="BZ17" i="1"/>
  <c r="EN17" i="1"/>
  <c r="EZ17" i="1"/>
  <c r="GD17" i="1"/>
  <c r="FZ17" i="1"/>
  <c r="ES17" i="1"/>
  <c r="FY17" i="1"/>
  <c r="GA17" i="1"/>
  <c r="GF17" i="1"/>
  <c r="GE17" i="1"/>
  <c r="GG17" i="1"/>
  <c r="GH17" i="1"/>
  <c r="GI17" i="1"/>
  <c r="GJ17" i="1"/>
  <c r="GK17" i="1"/>
  <c r="CJ17" i="1"/>
  <c r="CK17" i="1"/>
  <c r="DX17" i="1"/>
  <c r="EW17" i="1"/>
  <c r="EY17" i="1"/>
  <c r="FA17" i="1"/>
  <c r="FH17" i="1"/>
  <c r="FT17" i="1"/>
  <c r="GB17" i="1"/>
  <c r="GC17" i="1"/>
  <c r="GL17" i="1"/>
  <c r="GM17" i="1"/>
  <c r="GN17" i="1"/>
  <c r="GO17" i="1"/>
  <c r="GP17" i="1"/>
  <c r="GQ17" i="1"/>
  <c r="GR17" i="1"/>
  <c r="GS17" i="1"/>
  <c r="HA17" i="1"/>
  <c r="HG17" i="1"/>
  <c r="HH17" i="1"/>
  <c r="HJ17" i="1"/>
  <c r="HL17" i="1"/>
  <c r="HM17" i="1"/>
  <c r="HI17" i="1"/>
  <c r="HE17" i="1"/>
  <c r="HF17" i="1"/>
  <c r="HN17" i="1"/>
  <c r="HO17" i="1"/>
  <c r="HP17" i="1"/>
  <c r="HQ17" i="1"/>
  <c r="HS17" i="1"/>
  <c r="HR17" i="1"/>
  <c r="HU17" i="1"/>
  <c r="GW17" i="1"/>
  <c r="GX17" i="1"/>
  <c r="GY17" i="1"/>
  <c r="HB17" i="1"/>
  <c r="HC17" i="1"/>
  <c r="HK17" i="1"/>
  <c r="HV17" i="1"/>
  <c r="HW17" i="1"/>
  <c r="HX17" i="1"/>
  <c r="HY17" i="1"/>
  <c r="IE17" i="1"/>
  <c r="IH17" i="1"/>
  <c r="II17" i="1"/>
  <c r="IJ17" i="1"/>
  <c r="ER15" i="1"/>
  <c r="ET15" i="1"/>
  <c r="FG15" i="1"/>
  <c r="BT15" i="1"/>
  <c r="BU15" i="1"/>
  <c r="BV15" i="1"/>
  <c r="BW15" i="1"/>
  <c r="BX15" i="1"/>
  <c r="BY15" i="1"/>
  <c r="BZ15" i="1"/>
  <c r="EN15" i="1"/>
  <c r="EZ15" i="1"/>
  <c r="GD15" i="1"/>
  <c r="FZ15" i="1"/>
  <c r="ES15" i="1"/>
  <c r="FY15" i="1"/>
  <c r="GA15" i="1"/>
  <c r="GF15" i="1"/>
  <c r="GE15" i="1"/>
  <c r="GG15" i="1"/>
  <c r="GH15" i="1"/>
  <c r="GI15" i="1"/>
  <c r="GJ15" i="1"/>
  <c r="GK15" i="1"/>
  <c r="CJ15" i="1"/>
  <c r="CK15" i="1"/>
  <c r="DX15" i="1"/>
  <c r="EW15" i="1"/>
  <c r="EY15" i="1"/>
  <c r="FA15" i="1"/>
  <c r="FH15" i="1"/>
  <c r="FT15" i="1"/>
  <c r="GB15" i="1"/>
  <c r="GC15" i="1"/>
  <c r="GL15" i="1"/>
  <c r="GM15" i="1"/>
  <c r="GN15" i="1"/>
  <c r="GO15" i="1"/>
  <c r="GP15" i="1"/>
  <c r="GQ15" i="1"/>
  <c r="GR15" i="1"/>
  <c r="GS15" i="1"/>
  <c r="HA15" i="1"/>
  <c r="HG15" i="1"/>
  <c r="HH15" i="1"/>
  <c r="HJ15" i="1"/>
  <c r="HL15" i="1"/>
  <c r="HM15" i="1"/>
  <c r="HI15" i="1"/>
  <c r="HE15" i="1"/>
  <c r="HF15" i="1"/>
  <c r="HN15" i="1"/>
  <c r="HO15" i="1"/>
  <c r="HP15" i="1"/>
  <c r="HQ15" i="1"/>
  <c r="HS15" i="1"/>
  <c r="HR15" i="1"/>
  <c r="HU15" i="1"/>
  <c r="GW15" i="1"/>
  <c r="GX15" i="1"/>
  <c r="GY15" i="1"/>
  <c r="HB15" i="1"/>
  <c r="HC15" i="1"/>
  <c r="HK15" i="1"/>
  <c r="HV15" i="1"/>
  <c r="HW15" i="1"/>
  <c r="HX15" i="1"/>
  <c r="HY15" i="1"/>
  <c r="IE15" i="1"/>
  <c r="IH15" i="1"/>
  <c r="II15" i="1"/>
  <c r="IJ15" i="1"/>
  <c r="BS5" i="1"/>
  <c r="BS6" i="1"/>
  <c r="BS7" i="1"/>
  <c r="BS4" i="1"/>
  <c r="BU14" i="1"/>
  <c r="BV14" i="1"/>
  <c r="BX14" i="1"/>
  <c r="BY14" i="1"/>
  <c r="BW14" i="1"/>
  <c r="GV15" i="1"/>
  <c r="GZ15" i="1"/>
  <c r="GV16" i="1"/>
  <c r="GZ16" i="1"/>
  <c r="GV17" i="1"/>
  <c r="GZ17" i="1"/>
  <c r="GV18" i="1"/>
  <c r="GZ18" i="1"/>
  <c r="BB17" i="1"/>
  <c r="AK17" i="1"/>
  <c r="D17" i="1"/>
  <c r="FS17" i="1" s="1"/>
  <c r="BC17" i="1"/>
  <c r="AP17" i="1"/>
  <c r="AY17" i="1"/>
  <c r="BD17" i="1"/>
  <c r="CD17" i="1"/>
  <c r="CE17" i="1"/>
  <c r="CH17" i="1"/>
  <c r="CL17" i="1"/>
  <c r="FN17" i="1"/>
  <c r="FP17" i="1" s="1"/>
  <c r="GT17" i="1"/>
  <c r="DF17" i="1" l="1"/>
  <c r="DH17" i="1"/>
  <c r="DD17" i="1"/>
  <c r="DC17" i="1"/>
  <c r="DI17" i="1"/>
  <c r="DE17" i="1"/>
  <c r="DG17" i="1"/>
  <c r="DB17" i="1"/>
  <c r="DJ17" i="1"/>
  <c r="DA17" i="1"/>
  <c r="DK17" i="1"/>
  <c r="FL37" i="1"/>
  <c r="DG34" i="1"/>
  <c r="DA34" i="1"/>
  <c r="DD34" i="1"/>
  <c r="DH34" i="1"/>
  <c r="DB34" i="1"/>
  <c r="DE34" i="1"/>
  <c r="DF34" i="1"/>
  <c r="DC34" i="1"/>
  <c r="DI34" i="1"/>
  <c r="DK34" i="1"/>
  <c r="DD26" i="1"/>
  <c r="DH26" i="1"/>
  <c r="DB26" i="1"/>
  <c r="DE26" i="1"/>
  <c r="DF26" i="1"/>
  <c r="DC26" i="1"/>
  <c r="DI26" i="1"/>
  <c r="DK26" i="1"/>
  <c r="DJ26" i="1"/>
  <c r="DG26" i="1"/>
  <c r="FK37" i="1"/>
  <c r="CA36" i="1"/>
  <c r="FX36" i="1"/>
  <c r="CY33" i="1"/>
  <c r="DK33" i="1"/>
  <c r="FW17" i="1"/>
  <c r="DM19" i="1"/>
  <c r="FM18" i="1"/>
  <c r="DM18" i="1"/>
  <c r="R38" i="1"/>
  <c r="CL38" i="1"/>
  <c r="FJ37" i="1"/>
  <c r="DD37" i="1"/>
  <c r="DH37" i="1"/>
  <c r="DB37" i="1"/>
  <c r="DE37" i="1"/>
  <c r="DF37" i="1"/>
  <c r="DC37" i="1"/>
  <c r="DI37" i="1"/>
  <c r="DK37" i="1"/>
  <c r="DL37" i="1" s="1"/>
  <c r="DJ37" i="1"/>
  <c r="FM36" i="1"/>
  <c r="DM36" i="1"/>
  <c r="AK33" i="1"/>
  <c r="BD33" i="1"/>
  <c r="DG32" i="1"/>
  <c r="DA32" i="1"/>
  <c r="DF32" i="1"/>
  <c r="DC32" i="1"/>
  <c r="DI32" i="1"/>
  <c r="DD32" i="1"/>
  <c r="DJ32" i="1"/>
  <c r="DB32" i="1"/>
  <c r="DE32" i="1"/>
  <c r="DK32" i="1"/>
  <c r="DA26" i="1"/>
  <c r="CY23" i="1"/>
  <c r="DK23" i="1"/>
  <c r="IF17" i="1"/>
  <c r="FV17" i="1"/>
  <c r="CG17" i="1"/>
  <c r="DK16" i="1"/>
  <c r="DI16" i="1"/>
  <c r="DA19" i="1"/>
  <c r="DI19" i="1"/>
  <c r="DE19" i="1"/>
  <c r="DG19" i="1"/>
  <c r="DK19" i="1"/>
  <c r="DD18" i="1"/>
  <c r="DC18" i="1"/>
  <c r="DB18" i="1"/>
  <c r="DA18" i="1"/>
  <c r="BQ18" i="1" s="1"/>
  <c r="DI18" i="1"/>
  <c r="DE18" i="1"/>
  <c r="R17" i="1"/>
  <c r="CG38" i="1"/>
  <c r="CD38" i="1"/>
  <c r="FN38" i="1"/>
  <c r="CG33" i="1"/>
  <c r="FO33" i="1"/>
  <c r="CL33" i="1"/>
  <c r="DH32" i="1"/>
  <c r="DM21" i="1"/>
  <c r="DJ34" i="1"/>
  <c r="FM28" i="1"/>
  <c r="DC16" i="1"/>
  <c r="DF16" i="1"/>
  <c r="FL16" i="1" s="1"/>
  <c r="DA16" i="1"/>
  <c r="DJ16" i="1"/>
  <c r="BQ16" i="1" s="1"/>
  <c r="AL17" i="1"/>
  <c r="DE16" i="1"/>
  <c r="DB16" i="1"/>
  <c r="FK18" i="1"/>
  <c r="AV18" i="1" s="1"/>
  <c r="AW18" i="1" s="1"/>
  <c r="FO38" i="1"/>
  <c r="DG38" i="1"/>
  <c r="DD38" i="1"/>
  <c r="CF38" i="1" s="1"/>
  <c r="DH38" i="1"/>
  <c r="DB38" i="1"/>
  <c r="DF38" i="1"/>
  <c r="DC38" i="1"/>
  <c r="FJ38" i="1" s="1"/>
  <c r="DI38" i="1"/>
  <c r="DE38" i="1"/>
  <c r="BQ37" i="1"/>
  <c r="DJ35" i="1"/>
  <c r="DG35" i="1"/>
  <c r="DA35" i="1"/>
  <c r="DD35" i="1"/>
  <c r="DH35" i="1"/>
  <c r="DB35" i="1"/>
  <c r="DE35" i="1"/>
  <c r="AH33" i="1"/>
  <c r="AY33" i="1"/>
  <c r="DA36" i="1"/>
  <c r="DG36" i="1"/>
  <c r="AL33" i="1"/>
  <c r="DD31" i="1"/>
  <c r="DL31" i="1" s="1"/>
  <c r="DH31" i="1"/>
  <c r="FJ31" i="1" s="1"/>
  <c r="DB31" i="1"/>
  <c r="DE31" i="1"/>
  <c r="DJ31" i="1"/>
  <c r="BQ31" i="1" s="1"/>
  <c r="DJ28" i="1"/>
  <c r="DG28" i="1"/>
  <c r="DA28" i="1"/>
  <c r="DD28" i="1"/>
  <c r="DH28" i="1"/>
  <c r="DB28" i="1"/>
  <c r="DE28" i="1"/>
  <c r="AK25" i="1"/>
  <c r="BD25" i="1"/>
  <c r="CA24" i="1"/>
  <c r="FX24" i="1"/>
  <c r="DJ21" i="1"/>
  <c r="DG21" i="1"/>
  <c r="DA21" i="1"/>
  <c r="DD21" i="1"/>
  <c r="DH21" i="1"/>
  <c r="DB21" i="1"/>
  <c r="DE21" i="1"/>
  <c r="AK30" i="1"/>
  <c r="BD30" i="1"/>
  <c r="CA29" i="1"/>
  <c r="FX29" i="1"/>
  <c r="DG27" i="1"/>
  <c r="DA27" i="1"/>
  <c r="DD27" i="1"/>
  <c r="DH27" i="1"/>
  <c r="DB27" i="1"/>
  <c r="DE27" i="1"/>
  <c r="DF27" i="1"/>
  <c r="DC27" i="1"/>
  <c r="DI27" i="1"/>
  <c r="DK27" i="1"/>
  <c r="DD25" i="1"/>
  <c r="DH25" i="1"/>
  <c r="FJ25" i="1" s="1"/>
  <c r="DB25" i="1"/>
  <c r="DL25" i="1" s="1"/>
  <c r="DF25" i="1"/>
  <c r="DC25" i="1"/>
  <c r="DI25" i="1"/>
  <c r="DE25" i="1"/>
  <c r="DJ25" i="1"/>
  <c r="BQ25" i="1" s="1"/>
  <c r="DK25" i="1"/>
  <c r="FM24" i="1"/>
  <c r="DM24" i="1"/>
  <c r="FX22" i="1"/>
  <c r="CA22" i="1"/>
  <c r="DG20" i="1"/>
  <c r="DA20" i="1"/>
  <c r="DD20" i="1"/>
  <c r="DH20" i="1"/>
  <c r="DB20" i="1"/>
  <c r="DE20" i="1"/>
  <c r="DF20" i="1"/>
  <c r="DC20" i="1"/>
  <c r="DI20" i="1"/>
  <c r="DK20" i="1"/>
  <c r="DK36" i="1"/>
  <c r="DI36" i="1"/>
  <c r="DC36" i="1"/>
  <c r="DD30" i="1"/>
  <c r="DH30" i="1"/>
  <c r="FJ30" i="1" s="1"/>
  <c r="DB30" i="1"/>
  <c r="DF30" i="1"/>
  <c r="DC30" i="1"/>
  <c r="DI30" i="1"/>
  <c r="DE30" i="1"/>
  <c r="DJ30" i="1"/>
  <c r="BQ30" i="1" s="1"/>
  <c r="FM29" i="1"/>
  <c r="DM29" i="1"/>
  <c r="CG22" i="1"/>
  <c r="FO22" i="1"/>
  <c r="FM22" i="1"/>
  <c r="DK30" i="1"/>
  <c r="AL30" i="1"/>
  <c r="AH30" i="1"/>
  <c r="DA29" i="1"/>
  <c r="DG29" i="1"/>
  <c r="AL25" i="1"/>
  <c r="AH25" i="1"/>
  <c r="DA24" i="1"/>
  <c r="DG24" i="1"/>
  <c r="CE22" i="1"/>
  <c r="DA22" i="1"/>
  <c r="DG22" i="1"/>
  <c r="DK29" i="1"/>
  <c r="DI29" i="1"/>
  <c r="DC29" i="1"/>
  <c r="DK24" i="1"/>
  <c r="DI24" i="1"/>
  <c r="DC24" i="1"/>
  <c r="DI22" i="1"/>
  <c r="DC22" i="1"/>
  <c r="DA15" i="1"/>
  <c r="DI15" i="1"/>
  <c r="DF15" i="1"/>
  <c r="DD15" i="1"/>
  <c r="DH15" i="1"/>
  <c r="DJ15" i="1"/>
  <c r="DC15" i="1"/>
  <c r="DB15" i="1"/>
  <c r="DE15" i="1"/>
  <c r="DG15" i="1"/>
  <c r="DK15" i="1"/>
  <c r="BF38" i="1" l="1"/>
  <c r="DL22" i="1"/>
  <c r="FJ22" i="1"/>
  <c r="CD25" i="1"/>
  <c r="CF25" i="1"/>
  <c r="CH25" i="1"/>
  <c r="FN25" i="1"/>
  <c r="BF25" i="1"/>
  <c r="CE25" i="1"/>
  <c r="CD30" i="1"/>
  <c r="CF30" i="1"/>
  <c r="CH30" i="1"/>
  <c r="FN30" i="1"/>
  <c r="BF30" i="1"/>
  <c r="CE30" i="1"/>
  <c r="FK21" i="1"/>
  <c r="AV21" i="1" s="1"/>
  <c r="AW21" i="1" s="1"/>
  <c r="FL21" i="1"/>
  <c r="BQ21" i="1"/>
  <c r="FL31" i="1"/>
  <c r="AV37" i="1"/>
  <c r="AW37" i="1" s="1"/>
  <c r="FX16" i="1"/>
  <c r="FK16" i="1"/>
  <c r="FX30" i="1"/>
  <c r="CA30" i="1"/>
  <c r="DM20" i="1"/>
  <c r="FM20" i="1"/>
  <c r="CA20" i="1"/>
  <c r="FX20" i="1"/>
  <c r="GU22" i="1"/>
  <c r="FX25" i="1"/>
  <c r="CA25" i="1"/>
  <c r="DM27" i="1"/>
  <c r="FM27" i="1"/>
  <c r="CA27" i="1"/>
  <c r="FX27" i="1"/>
  <c r="FK28" i="1"/>
  <c r="AV28" i="1" s="1"/>
  <c r="AW28" i="1" s="1"/>
  <c r="FL28" i="1"/>
  <c r="BQ28" i="1"/>
  <c r="CE33" i="1"/>
  <c r="CH33" i="1"/>
  <c r="CD33" i="1"/>
  <c r="FN33" i="1"/>
  <c r="CA35" i="1"/>
  <c r="FX35" i="1"/>
  <c r="FM35" i="1"/>
  <c r="DM38" i="1"/>
  <c r="FM38" i="1"/>
  <c r="BJ38" i="1"/>
  <c r="BH38" i="1"/>
  <c r="FR38" i="1" s="1"/>
  <c r="FL38" i="1"/>
  <c r="BI38" i="1"/>
  <c r="BQ38" i="1"/>
  <c r="FK38" i="1"/>
  <c r="AN38" i="1" s="1"/>
  <c r="BQ19" i="1"/>
  <c r="FK19" i="1"/>
  <c r="AV19" i="1" s="1"/>
  <c r="AW19" i="1" s="1"/>
  <c r="FL19" i="1"/>
  <c r="FL25" i="1"/>
  <c r="CA32" i="1"/>
  <c r="FX32" i="1"/>
  <c r="FJ32" i="1"/>
  <c r="DL32" i="1"/>
  <c r="DJ33" i="1"/>
  <c r="DG33" i="1"/>
  <c r="DA33" i="1"/>
  <c r="DD33" i="1"/>
  <c r="CF33" i="1" s="1"/>
  <c r="DH33" i="1"/>
  <c r="DB33" i="1"/>
  <c r="DF33" i="1"/>
  <c r="DI33" i="1"/>
  <c r="DC33" i="1"/>
  <c r="DE33" i="1"/>
  <c r="FK26" i="1"/>
  <c r="FL26" i="1"/>
  <c r="BQ26" i="1"/>
  <c r="DM34" i="1"/>
  <c r="FM34" i="1"/>
  <c r="CA34" i="1"/>
  <c r="FX34" i="1"/>
  <c r="FL17" i="1"/>
  <c r="FK17" i="1"/>
  <c r="AN17" i="1" s="1"/>
  <c r="BH17" i="1"/>
  <c r="FR17" i="1" s="1"/>
  <c r="BQ17" i="1"/>
  <c r="BI17" i="1"/>
  <c r="CF17" i="1"/>
  <c r="GU17" i="1"/>
  <c r="FX17" i="1"/>
  <c r="CA17" i="1"/>
  <c r="FK25" i="1"/>
  <c r="AN25" i="1" s="1"/>
  <c r="AO25" i="1" s="1"/>
  <c r="FM32" i="1"/>
  <c r="DM32" i="1"/>
  <c r="FK31" i="1"/>
  <c r="AV31" i="1" s="1"/>
  <c r="AW31" i="1" s="1"/>
  <c r="FK24" i="1"/>
  <c r="AV24" i="1" s="1"/>
  <c r="AW24" i="1" s="1"/>
  <c r="FL24" i="1"/>
  <c r="BQ24" i="1"/>
  <c r="FK29" i="1"/>
  <c r="AV29" i="1" s="1"/>
  <c r="AW29" i="1" s="1"/>
  <c r="FL29" i="1"/>
  <c r="BQ29" i="1"/>
  <c r="DM30" i="1"/>
  <c r="FM30" i="1"/>
  <c r="BE30" i="1" s="1"/>
  <c r="FJ20" i="1"/>
  <c r="DL20" i="1"/>
  <c r="DM25" i="1"/>
  <c r="FM25" i="1"/>
  <c r="BE25" i="1" s="1"/>
  <c r="FJ27" i="1"/>
  <c r="DL27" i="1"/>
  <c r="FK30" i="1"/>
  <c r="AN30" i="1" s="1"/>
  <c r="CA21" i="1"/>
  <c r="FX21" i="1"/>
  <c r="FM21" i="1"/>
  <c r="FK36" i="1"/>
  <c r="AV36" i="1" s="1"/>
  <c r="AW36" i="1" s="1"/>
  <c r="FL36" i="1"/>
  <c r="BQ36" i="1"/>
  <c r="DL35" i="1"/>
  <c r="FJ35" i="1"/>
  <c r="DL38" i="1"/>
  <c r="R33" i="1"/>
  <c r="FL32" i="1"/>
  <c r="BQ32" i="1"/>
  <c r="FK32" i="1"/>
  <c r="AV32" i="1" s="1"/>
  <c r="AW32" i="1" s="1"/>
  <c r="BJ25" i="1"/>
  <c r="FM26" i="1"/>
  <c r="DM26" i="1"/>
  <c r="CA26" i="1"/>
  <c r="FX26" i="1"/>
  <c r="FJ34" i="1"/>
  <c r="DL34" i="1"/>
  <c r="FJ17" i="1"/>
  <c r="DL17" i="1"/>
  <c r="DL28" i="1"/>
  <c r="FJ28" i="1"/>
  <c r="FM31" i="1"/>
  <c r="CA31" i="1"/>
  <c r="DM31" i="1"/>
  <c r="FX31" i="1"/>
  <c r="FX38" i="1"/>
  <c r="CA38" i="1"/>
  <c r="FM16" i="1"/>
  <c r="DM16" i="1"/>
  <c r="CA16" i="1"/>
  <c r="GU38" i="1"/>
  <c r="FP38" i="1"/>
  <c r="FJ18" i="1"/>
  <c r="DL18" i="1"/>
  <c r="FJ19" i="1"/>
  <c r="DL19" i="1"/>
  <c r="FL22" i="1"/>
  <c r="BG22" i="1" s="1"/>
  <c r="BI22" i="1"/>
  <c r="FK22" i="1"/>
  <c r="AN22" i="1" s="1"/>
  <c r="BQ22" i="1"/>
  <c r="CF22" i="1"/>
  <c r="BH22" i="1"/>
  <c r="FR22" i="1" s="1"/>
  <c r="FJ24" i="1"/>
  <c r="DL24" i="1"/>
  <c r="FJ29" i="1"/>
  <c r="DL29" i="1"/>
  <c r="BJ22" i="1"/>
  <c r="DL30" i="1"/>
  <c r="FL20" i="1"/>
  <c r="BQ20" i="1"/>
  <c r="FK20" i="1"/>
  <c r="AV20" i="1" s="1"/>
  <c r="AW20" i="1" s="1"/>
  <c r="FL27" i="1"/>
  <c r="BQ27" i="1"/>
  <c r="FK27" i="1"/>
  <c r="FL30" i="1"/>
  <c r="DL21" i="1"/>
  <c r="FJ21" i="1"/>
  <c r="CA28" i="1"/>
  <c r="FX28" i="1"/>
  <c r="BJ30" i="1"/>
  <c r="FJ36" i="1"/>
  <c r="DL36" i="1"/>
  <c r="FK35" i="1"/>
  <c r="AV35" i="1" s="1"/>
  <c r="AW35" i="1" s="1"/>
  <c r="FL35" i="1"/>
  <c r="BQ35" i="1"/>
  <c r="BJ17" i="1"/>
  <c r="DL16" i="1"/>
  <c r="FJ16" i="1"/>
  <c r="DM35" i="1"/>
  <c r="FL18" i="1"/>
  <c r="CA18" i="1"/>
  <c r="FX18" i="1"/>
  <c r="DJ23" i="1"/>
  <c r="DG23" i="1"/>
  <c r="DA23" i="1"/>
  <c r="DD23" i="1"/>
  <c r="DH23" i="1"/>
  <c r="DB23" i="1"/>
  <c r="DE23" i="1"/>
  <c r="DF23" i="1"/>
  <c r="DI23" i="1"/>
  <c r="DC23" i="1"/>
  <c r="FJ26" i="1"/>
  <c r="DL26" i="1"/>
  <c r="FM37" i="1"/>
  <c r="DM37" i="1"/>
  <c r="CA37" i="1"/>
  <c r="FX37" i="1"/>
  <c r="DM28" i="1"/>
  <c r="FL34" i="1"/>
  <c r="BQ34" i="1"/>
  <c r="FK34" i="1"/>
  <c r="AV34" i="1" s="1"/>
  <c r="AW34" i="1" s="1"/>
  <c r="FM17" i="1"/>
  <c r="BG17" i="1" s="1"/>
  <c r="DM17" i="1"/>
  <c r="FX15" i="1"/>
  <c r="CA15" i="1"/>
  <c r="DM15" i="1"/>
  <c r="FM15" i="1"/>
  <c r="FL15" i="1"/>
  <c r="FK15" i="1"/>
  <c r="AV15" i="1" s="1"/>
  <c r="AW15" i="1" s="1"/>
  <c r="BQ15" i="1"/>
  <c r="DL15" i="1"/>
  <c r="FJ15" i="1"/>
  <c r="BP25" i="1" l="1"/>
  <c r="DM23" i="1"/>
  <c r="FM23" i="1"/>
  <c r="CA23" i="1"/>
  <c r="FX23" i="1"/>
  <c r="AO38" i="1"/>
  <c r="BN38" i="1"/>
  <c r="BO38" i="1"/>
  <c r="FP33" i="1"/>
  <c r="GU33" i="1"/>
  <c r="BF22" i="1"/>
  <c r="BE22" i="1"/>
  <c r="FQ22" i="1" s="1"/>
  <c r="DL23" i="1"/>
  <c r="FJ23" i="1"/>
  <c r="AO22" i="1"/>
  <c r="BO22" i="1"/>
  <c r="BN22" i="1"/>
  <c r="AO30" i="1"/>
  <c r="BP30" i="1"/>
  <c r="AV26" i="1"/>
  <c r="AW26" i="1" s="1"/>
  <c r="DL33" i="1"/>
  <c r="FJ33" i="1"/>
  <c r="FK23" i="1"/>
  <c r="AV23" i="1" s="1"/>
  <c r="AW23" i="1" s="1"/>
  <c r="FL23" i="1"/>
  <c r="BQ23" i="1"/>
  <c r="AV27" i="1"/>
  <c r="AW27" i="1" s="1"/>
  <c r="BP22" i="1"/>
  <c r="FK33" i="1"/>
  <c r="AN33" i="1" s="1"/>
  <c r="BP33" i="1" s="1"/>
  <c r="BQ33" i="1"/>
  <c r="BH33" i="1"/>
  <c r="FR33" i="1" s="1"/>
  <c r="FL33" i="1"/>
  <c r="BI33" i="1"/>
  <c r="BP38" i="1"/>
  <c r="CA33" i="1"/>
  <c r="FX33" i="1"/>
  <c r="GU30" i="1"/>
  <c r="FP30" i="1"/>
  <c r="AO17" i="1"/>
  <c r="BN17" i="1"/>
  <c r="BO17" i="1"/>
  <c r="FM33" i="1"/>
  <c r="DM33" i="1"/>
  <c r="BJ33" i="1"/>
  <c r="BE17" i="1"/>
  <c r="FQ17" i="1" s="1"/>
  <c r="BF17" i="1"/>
  <c r="BP17" i="1"/>
  <c r="BG38" i="1"/>
  <c r="AV16" i="1"/>
  <c r="AW16" i="1" s="1"/>
  <c r="GU25" i="1"/>
  <c r="FP25" i="1"/>
  <c r="BE38" i="1"/>
  <c r="FQ38" i="1" s="1"/>
  <c r="AO33" i="1" l="1"/>
  <c r="BN33" i="1"/>
  <c r="BO33" i="1"/>
  <c r="BG33" i="1"/>
  <c r="BF33" i="1"/>
  <c r="BE33" i="1"/>
  <c r="FQ33" i="1" s="1"/>
  <c r="CE15" i="1"/>
  <c r="BF15" i="1"/>
  <c r="CD15" i="1"/>
  <c r="CH15" i="1"/>
  <c r="CF15" i="1"/>
  <c r="BN15" i="1"/>
  <c r="R15" i="1"/>
  <c r="CL15" i="1"/>
  <c r="BO15" i="1"/>
  <c r="BG15" i="1"/>
  <c r="BI15" i="1"/>
  <c r="CG15" i="1"/>
  <c r="GT15" i="1"/>
  <c r="FW15" i="1"/>
  <c r="FS15" i="1"/>
  <c r="IF15" i="1"/>
  <c r="FV15" i="1"/>
  <c r="CD16" i="1"/>
  <c r="CH16" i="1"/>
  <c r="CE16" i="1"/>
  <c r="BF16" i="1"/>
  <c r="CF16" i="1"/>
  <c r="BG16" i="1"/>
  <c r="BN16" i="1"/>
  <c r="CG16" i="1"/>
  <c r="BO16" i="1"/>
  <c r="R16" i="1"/>
  <c r="CL16" i="1"/>
  <c r="BI16" i="1"/>
  <c r="FW16" i="1"/>
  <c r="FV16" i="1"/>
  <c r="IF16" i="1"/>
  <c r="GT16" i="1"/>
  <c r="FS16" i="1"/>
  <c r="CL18" i="1"/>
  <c r="BI18" i="1"/>
  <c r="BN18" i="1"/>
  <c r="BG18" i="1"/>
  <c r="BO18" i="1"/>
  <c r="R18" i="1"/>
  <c r="CG18" i="1"/>
  <c r="CE18" i="1"/>
  <c r="CH18" i="1"/>
  <c r="CD18" i="1"/>
  <c r="BF18" i="1"/>
  <c r="CF18" i="1"/>
  <c r="FS18" i="1"/>
  <c r="FV18" i="1"/>
  <c r="IF18" i="1"/>
  <c r="FW18" i="1"/>
  <c r="GT18" i="1"/>
  <c r="BF19" i="1"/>
  <c r="CH19" i="1"/>
  <c r="CF19" i="1"/>
  <c r="CE19" i="1"/>
  <c r="CD19" i="1"/>
  <c r="FW19" i="1"/>
  <c r="FS19" i="1"/>
  <c r="FV19" i="1"/>
  <c r="IF19" i="1"/>
  <c r="GT19" i="1"/>
  <c r="BI20" i="1"/>
  <c r="BO20" i="1"/>
  <c r="BG20" i="1"/>
  <c r="CL20" i="1"/>
  <c r="CG20" i="1"/>
  <c r="BN20" i="1"/>
  <c r="R20" i="1"/>
  <c r="CF20" i="1"/>
  <c r="BF20" i="1"/>
  <c r="CH20" i="1"/>
  <c r="CE20" i="1"/>
  <c r="CD20" i="1"/>
  <c r="BN21" i="1"/>
  <c r="CG21" i="1"/>
  <c r="BG21" i="1"/>
  <c r="BO21" i="1"/>
  <c r="BI21" i="1"/>
  <c r="CL21" i="1"/>
  <c r="R21" i="1"/>
  <c r="BG19" i="1"/>
  <c r="CL19" i="1"/>
  <c r="BO19" i="1"/>
  <c r="BI19" i="1"/>
  <c r="R19" i="1"/>
  <c r="BN19" i="1"/>
  <c r="CG19" i="1"/>
  <c r="CH21" i="1"/>
  <c r="BF21" i="1"/>
  <c r="CD21" i="1"/>
  <c r="CE21" i="1"/>
  <c r="CF21" i="1"/>
  <c r="CD23" i="1"/>
  <c r="CE23" i="1"/>
  <c r="CH23" i="1"/>
  <c r="BF23" i="1"/>
  <c r="CF23" i="1"/>
  <c r="CL23" i="1"/>
  <c r="BN23" i="1"/>
  <c r="BI23" i="1"/>
  <c r="CG23" i="1"/>
  <c r="R23" i="1"/>
  <c r="BO23" i="1"/>
  <c r="BG23" i="1"/>
  <c r="CE24" i="1"/>
  <c r="BF24" i="1"/>
  <c r="CF24" i="1"/>
  <c r="CD24" i="1"/>
  <c r="CH24" i="1"/>
  <c r="CG25" i="1"/>
  <c r="BI25" i="1"/>
  <c r="R25" i="1"/>
  <c r="BN25" i="1"/>
  <c r="BO25" i="1"/>
  <c r="BG25" i="1"/>
  <c r="CL25" i="1"/>
  <c r="R26" i="1"/>
  <c r="BO26" i="1"/>
  <c r="CL26" i="1"/>
  <c r="BG26" i="1"/>
  <c r="BI26" i="1"/>
  <c r="CG26" i="1"/>
  <c r="BN26" i="1"/>
  <c r="CD26" i="1"/>
  <c r="CF26" i="1"/>
  <c r="BF26" i="1"/>
  <c r="CH26" i="1"/>
  <c r="CE26" i="1"/>
  <c r="BO27" i="1"/>
  <c r="BI27" i="1"/>
  <c r="R27" i="1"/>
  <c r="CG27" i="1"/>
  <c r="CL27" i="1"/>
  <c r="BG27" i="1"/>
  <c r="BN27" i="1"/>
  <c r="BF27" i="1"/>
  <c r="CD27" i="1"/>
  <c r="CH27" i="1"/>
  <c r="CF27" i="1"/>
  <c r="CE27" i="1"/>
  <c r="R24" i="1"/>
  <c r="CG24" i="1"/>
  <c r="BN24" i="1"/>
  <c r="CL24" i="1"/>
  <c r="BI24" i="1"/>
  <c r="BO24" i="1"/>
  <c r="BG24" i="1"/>
  <c r="CF28" i="1"/>
  <c r="CE28" i="1"/>
  <c r="BF28" i="1"/>
  <c r="CD28" i="1"/>
  <c r="CH28" i="1"/>
  <c r="R28" i="1"/>
  <c r="BN28" i="1"/>
  <c r="BG28" i="1"/>
  <c r="CL28" i="1"/>
  <c r="BO28" i="1"/>
  <c r="CG28" i="1"/>
  <c r="BI28" i="1"/>
  <c r="CL29" i="1"/>
  <c r="BO29" i="1"/>
  <c r="BI29" i="1"/>
  <c r="BN29" i="1"/>
  <c r="CG29" i="1"/>
  <c r="R29" i="1"/>
  <c r="BG29" i="1"/>
  <c r="CE29" i="1"/>
  <c r="CD29" i="1"/>
  <c r="CF29" i="1"/>
  <c r="CH29" i="1"/>
  <c r="BF29" i="1"/>
  <c r="CG30" i="1"/>
  <c r="BG30" i="1"/>
  <c r="CL30" i="1"/>
  <c r="BI30" i="1"/>
  <c r="R30" i="1"/>
  <c r="BO30" i="1"/>
  <c r="BN30" i="1"/>
  <c r="BO31" i="1"/>
  <c r="BI31" i="1"/>
  <c r="R31" i="1"/>
  <c r="CL31" i="1"/>
  <c r="CG31" i="1"/>
  <c r="BN31" i="1"/>
  <c r="BG31" i="1"/>
  <c r="BF31" i="1"/>
  <c r="CD31" i="1"/>
  <c r="CF31" i="1"/>
  <c r="CE31" i="1"/>
  <c r="CH31" i="1"/>
  <c r="CL32" i="1"/>
  <c r="CG32" i="1"/>
  <c r="BO32" i="1"/>
  <c r="R32" i="1"/>
  <c r="BN32" i="1"/>
  <c r="BI32" i="1"/>
  <c r="BG32" i="1"/>
  <c r="CF32" i="1"/>
  <c r="CE32" i="1"/>
  <c r="BF32" i="1"/>
  <c r="CD32" i="1"/>
  <c r="CH32" i="1"/>
  <c r="CE34" i="1"/>
  <c r="CH34" i="1"/>
  <c r="CD34" i="1"/>
  <c r="CF34" i="1"/>
  <c r="BF34" i="1"/>
  <c r="BO34" i="1"/>
  <c r="CL34" i="1"/>
  <c r="BN34" i="1"/>
  <c r="CG34" i="1"/>
  <c r="BG34" i="1"/>
  <c r="R34" i="1"/>
  <c r="BI34" i="1"/>
  <c r="CD35" i="1"/>
  <c r="CE35" i="1"/>
  <c r="CF35" i="1"/>
  <c r="CH35" i="1"/>
  <c r="BF35" i="1"/>
  <c r="CE36" i="1"/>
  <c r="CD36" i="1"/>
  <c r="CH36" i="1"/>
  <c r="CF36" i="1"/>
  <c r="BF36" i="1"/>
  <c r="BG36" i="1"/>
  <c r="CG36" i="1"/>
  <c r="BN36" i="1"/>
  <c r="R36" i="1"/>
  <c r="BO36" i="1"/>
  <c r="CL36" i="1"/>
  <c r="BI36" i="1"/>
  <c r="CH37" i="1"/>
  <c r="CD37" i="1"/>
  <c r="CE37" i="1"/>
  <c r="BF37" i="1"/>
  <c r="CF37" i="1"/>
  <c r="BN37" i="1"/>
  <c r="BO37" i="1"/>
  <c r="BI37" i="1"/>
  <c r="CL37" i="1"/>
  <c r="CG37" i="1"/>
  <c r="R37" i="1"/>
  <c r="BG37" i="1"/>
  <c r="BO35" i="1"/>
  <c r="R35" i="1"/>
  <c r="BG35" i="1"/>
  <c r="CG35" i="1"/>
  <c r="BN35" i="1"/>
  <c r="CL35" i="1"/>
  <c r="BI35" i="1"/>
  <c r="BM21" i="1"/>
  <c r="BK21" i="1"/>
  <c r="AF21" i="1"/>
  <c r="BM24" i="1"/>
  <c r="BK24" i="1"/>
  <c r="AF24" i="1"/>
  <c r="BK36" i="1"/>
  <c r="AF36" i="1"/>
  <c r="BM36" i="1"/>
  <c r="BK18" i="1"/>
  <c r="BM18" i="1"/>
  <c r="AF18" i="1"/>
  <c r="AF32" i="1"/>
  <c r="BM32" i="1"/>
  <c r="BK32" i="1"/>
  <c r="BK25" i="1"/>
  <c r="BM25" i="1"/>
  <c r="AF25" i="1"/>
  <c r="AK36" i="1"/>
  <c r="BD36" i="1"/>
  <c r="BM22" i="1"/>
  <c r="AF22" i="1"/>
  <c r="BK22" i="1"/>
  <c r="BM23" i="1"/>
  <c r="AF23" i="1"/>
  <c r="BK23" i="1"/>
  <c r="AF35" i="1"/>
  <c r="BK35" i="1"/>
  <c r="BM35" i="1"/>
  <c r="BK30" i="1"/>
  <c r="BM30" i="1"/>
  <c r="AF30" i="1"/>
  <c r="BK27" i="1"/>
  <c r="AF27" i="1"/>
  <c r="BM27" i="1"/>
  <c r="AF15" i="1"/>
  <c r="BM15" i="1"/>
  <c r="BK15" i="1"/>
  <c r="BK20" i="1"/>
  <c r="BM20" i="1"/>
  <c r="AF20" i="1"/>
  <c r="BK26" i="1"/>
  <c r="BM26" i="1"/>
  <c r="AF26" i="1"/>
  <c r="AF34" i="1"/>
  <c r="BK34" i="1"/>
  <c r="BM34" i="1"/>
  <c r="AF33" i="1"/>
  <c r="BK33" i="1"/>
  <c r="BM33" i="1"/>
  <c r="AF29" i="1"/>
  <c r="BM29" i="1"/>
  <c r="BK29" i="1"/>
  <c r="BM17" i="1"/>
  <c r="BK17" i="1"/>
  <c r="AF17" i="1"/>
  <c r="AL26" i="1"/>
  <c r="BJ26" i="1"/>
  <c r="BD34" i="1"/>
  <c r="AK34" i="1"/>
  <c r="AL31" i="1"/>
  <c r="BJ31" i="1"/>
  <c r="BK31" i="1"/>
  <c r="AF31" i="1"/>
  <c r="BM31" i="1"/>
  <c r="AO32" i="1"/>
  <c r="BP32" i="1"/>
  <c r="AK35" i="1"/>
  <c r="BD35" i="1"/>
  <c r="AL36" i="1"/>
  <c r="BB36" i="1"/>
  <c r="BC36" i="1"/>
  <c r="BJ36" i="1"/>
  <c r="BK38" i="1"/>
  <c r="AF38" i="1"/>
  <c r="BM38" i="1"/>
  <c r="ID34" i="1"/>
  <c r="HZ34" i="1"/>
  <c r="BR15" i="1"/>
  <c r="E15" i="1"/>
  <c r="BJ21" i="1"/>
  <c r="AL21" i="1"/>
  <c r="FP34" i="1"/>
  <c r="FN34" i="1"/>
  <c r="GU34" i="1"/>
  <c r="HZ15" i="1"/>
  <c r="ID15" i="1"/>
  <c r="BP31" i="1"/>
  <c r="AO31" i="1"/>
  <c r="FP19" i="1"/>
  <c r="FN19" i="1"/>
  <c r="GU19" i="1"/>
  <c r="GU37" i="1"/>
  <c r="FN37" i="1"/>
  <c r="FP37" i="1"/>
  <c r="BD31" i="1"/>
  <c r="BC31" i="1"/>
  <c r="BB31" i="1"/>
  <c r="AK31" i="1"/>
  <c r="ID28" i="1"/>
  <c r="HZ28" i="1"/>
  <c r="BJ28" i="1"/>
  <c r="AL28" i="1"/>
  <c r="AL19" i="1"/>
  <c r="BJ19" i="1"/>
  <c r="GU20" i="1"/>
  <c r="FN20" i="1"/>
  <c r="FP20" i="1"/>
  <c r="BD29" i="1"/>
  <c r="AK29" i="1"/>
  <c r="AK23" i="1"/>
  <c r="BD23" i="1"/>
  <c r="ID38" i="1"/>
  <c r="HZ38" i="1"/>
  <c r="ID31" i="1"/>
  <c r="HZ31" i="1"/>
  <c r="AP32" i="1"/>
  <c r="AN32" i="1"/>
  <c r="BD37" i="1"/>
  <c r="AK37" i="1"/>
  <c r="AL35" i="1"/>
  <c r="BB35" i="1"/>
  <c r="BC35" i="1"/>
  <c r="BJ35" i="1"/>
  <c r="AL23" i="1"/>
  <c r="BB23" i="1"/>
  <c r="BC23" i="1"/>
  <c r="BJ23" i="1"/>
  <c r="AL20" i="1"/>
  <c r="BJ20" i="1"/>
  <c r="BJ32" i="1"/>
  <c r="AL32" i="1"/>
  <c r="FP23" i="1"/>
  <c r="FN23" i="1"/>
  <c r="GU23" i="1"/>
  <c r="BM16" i="1"/>
  <c r="AF16" i="1"/>
  <c r="BK16" i="1"/>
  <c r="BD28" i="1"/>
  <c r="BC28" i="1"/>
  <c r="BB28" i="1"/>
  <c r="AK28" i="1"/>
  <c r="HZ32" i="1"/>
  <c r="ID32" i="1"/>
  <c r="FP35" i="1"/>
  <c r="FN35" i="1"/>
  <c r="GU35" i="1"/>
  <c r="BD18" i="1"/>
  <c r="AY35" i="1"/>
  <c r="AZ35" i="1"/>
  <c r="AK21" i="1"/>
  <c r="BD21" i="1"/>
  <c r="BB21" i="1"/>
  <c r="BC21" i="1"/>
  <c r="AS17" i="1"/>
  <c r="BD32" i="1"/>
  <c r="BC32" i="1"/>
  <c r="BB32" i="1"/>
  <c r="AK32" i="1"/>
  <c r="HZ30" i="1"/>
  <c r="ID30" i="1"/>
  <c r="FP29" i="1"/>
  <c r="FN29" i="1"/>
  <c r="GU29" i="1"/>
  <c r="AK20" i="1"/>
  <c r="BD20" i="1"/>
  <c r="BB20" i="1"/>
  <c r="BC20" i="1"/>
  <c r="AL27" i="1"/>
  <c r="BJ27" i="1"/>
  <c r="BJ24" i="1"/>
  <c r="AL24" i="1"/>
  <c r="BP35" i="1"/>
  <c r="AO35" i="1"/>
  <c r="AO28" i="1"/>
  <c r="BP28" i="1"/>
  <c r="HZ21" i="1"/>
  <c r="ID21" i="1"/>
  <c r="AY18" i="1"/>
  <c r="BR21" i="1"/>
  <c r="FR25" i="1"/>
  <c r="BP26" i="1"/>
  <c r="AO26" i="1"/>
  <c r="HZ37" i="1"/>
  <c r="ID37" i="1"/>
  <c r="BK28" i="1"/>
  <c r="BM28" i="1"/>
  <c r="AF28" i="1"/>
  <c r="FR29" i="1"/>
  <c r="BE24" i="1"/>
  <c r="FQ24" i="1"/>
  <c r="ID26" i="1"/>
  <c r="HZ26" i="1"/>
  <c r="AY28" i="1"/>
  <c r="BD26" i="1"/>
  <c r="BC26" i="1"/>
  <c r="BB26" i="1"/>
  <c r="AK26" i="1"/>
  <c r="BP27" i="1"/>
  <c r="AO27" i="1"/>
  <c r="E18" i="1"/>
  <c r="AE18" i="1"/>
  <c r="AG18" i="1"/>
  <c r="BL18" i="1"/>
  <c r="BR18" i="1"/>
  <c r="FP36" i="1"/>
  <c r="FN36" i="1"/>
  <c r="GU36" i="1"/>
  <c r="BM19" i="1"/>
  <c r="AF19" i="1"/>
  <c r="BK19" i="1"/>
  <c r="FP18" i="1"/>
  <c r="FN18" i="1"/>
  <c r="GU18" i="1"/>
  <c r="BJ18" i="1"/>
  <c r="AL18" i="1"/>
  <c r="GU21" i="1"/>
  <c r="FN21" i="1"/>
  <c r="FP21" i="1"/>
  <c r="AK27" i="1"/>
  <c r="BD27" i="1"/>
  <c r="BB27" i="1"/>
  <c r="BC27" i="1"/>
  <c r="AL29" i="1"/>
  <c r="BB29" i="1"/>
  <c r="BC29" i="1"/>
  <c r="BJ29" i="1"/>
  <c r="GU26" i="1"/>
  <c r="FN26" i="1"/>
  <c r="FP26" i="1"/>
  <c r="BJ37" i="1"/>
  <c r="BB37" i="1"/>
  <c r="BC37" i="1"/>
  <c r="AL37" i="1"/>
  <c r="HZ17" i="1"/>
  <c r="ID17" i="1"/>
  <c r="GU32" i="1"/>
  <c r="FN32" i="1"/>
  <c r="FP32" i="1"/>
  <c r="AE15" i="1"/>
  <c r="AG15" i="1"/>
  <c r="BL15" i="1"/>
  <c r="AS36" i="1"/>
  <c r="IA34" i="1"/>
  <c r="BP16" i="1"/>
  <c r="AO16" i="1"/>
  <c r="AH35" i="1"/>
  <c r="BE35" i="1"/>
  <c r="FQ35" i="1"/>
  <c r="HZ36" i="1"/>
  <c r="ID36" i="1"/>
  <c r="ID16" i="1"/>
  <c r="HZ16" i="1"/>
  <c r="BP24" i="1"/>
  <c r="AO24" i="1"/>
  <c r="FQ30" i="1"/>
  <c r="AS28" i="1"/>
  <c r="AO29" i="1"/>
  <c r="BP29" i="1"/>
  <c r="AS21" i="1"/>
  <c r="AR21" i="1"/>
  <c r="AT21" i="1"/>
  <c r="BM37" i="1"/>
  <c r="AF37" i="1"/>
  <c r="BK37" i="1"/>
  <c r="GU27" i="1"/>
  <c r="FN27" i="1"/>
  <c r="FP27" i="1"/>
  <c r="HZ19" i="1"/>
  <c r="ID19" i="1"/>
  <c r="GU28" i="1"/>
  <c r="FN28" i="1"/>
  <c r="FP28" i="1"/>
  <c r="HZ29" i="1"/>
  <c r="ID29" i="1"/>
  <c r="BE26" i="1"/>
  <c r="FQ26" i="1"/>
  <c r="AS30" i="1"/>
  <c r="BD24" i="1"/>
  <c r="AK24" i="1"/>
  <c r="BB24" i="1"/>
  <c r="BC24" i="1"/>
  <c r="BP18" i="1"/>
  <c r="AO18" i="1"/>
  <c r="AY27" i="1"/>
  <c r="HZ22" i="1"/>
  <c r="ID22" i="1"/>
  <c r="FR20" i="1"/>
  <c r="HZ35" i="1"/>
  <c r="ID35" i="1"/>
  <c r="AO23" i="1"/>
  <c r="BP23" i="1"/>
  <c r="AS32" i="1"/>
  <c r="AZ15" i="1"/>
  <c r="AY15" i="1"/>
  <c r="IA36" i="1"/>
  <c r="HZ18" i="1"/>
  <c r="ID18" i="1"/>
  <c r="ID25" i="1"/>
  <c r="HZ25" i="1"/>
  <c r="BP37" i="1"/>
  <c r="AO37" i="1"/>
  <c r="FR15" i="1"/>
  <c r="BR35" i="1"/>
  <c r="BD16" i="1"/>
  <c r="AH28" i="1"/>
  <c r="BE28" i="1"/>
  <c r="FQ28" i="1"/>
  <c r="AE21" i="1"/>
  <c r="AG21" i="1"/>
  <c r="BL21" i="1"/>
  <c r="IA31" i="1"/>
  <c r="FO30" i="1"/>
  <c r="BH30" i="1"/>
  <c r="FR30" i="1"/>
  <c r="BP19" i="1"/>
  <c r="AO19" i="1"/>
  <c r="IA15" i="1"/>
  <c r="IA29" i="1"/>
  <c r="AY37" i="1"/>
  <c r="AT32" i="1"/>
  <c r="AR32" i="1"/>
  <c r="BP36" i="1"/>
  <c r="AO36" i="1"/>
  <c r="AS33" i="1"/>
  <c r="E17" i="1"/>
  <c r="BR17" i="1"/>
  <c r="BL17" i="1"/>
  <c r="AG17" i="1"/>
  <c r="AE17" i="1"/>
  <c r="AL34" i="1"/>
  <c r="BB34" i="1"/>
  <c r="BC34" i="1"/>
  <c r="BJ34" i="1"/>
  <c r="FP24" i="1"/>
  <c r="FN24" i="1"/>
  <c r="GU24" i="1"/>
  <c r="FR26" i="1"/>
  <c r="AS25" i="1"/>
  <c r="AO15" i="1"/>
  <c r="BP15" i="1"/>
  <c r="FP31" i="1"/>
  <c r="FN31" i="1"/>
  <c r="GU31" i="1"/>
  <c r="IA35" i="1"/>
  <c r="AS37" i="1"/>
  <c r="AT17" i="1"/>
  <c r="AR17" i="1"/>
  <c r="IA19" i="1"/>
  <c r="BE19" i="1"/>
  <c r="FQ19" i="1"/>
  <c r="IA21" i="1"/>
  <c r="IA16" i="1"/>
  <c r="BP34" i="1"/>
  <c r="AO34" i="1"/>
  <c r="ID24" i="1"/>
  <c r="HZ24" i="1"/>
  <c r="FO26" i="1"/>
  <c r="BH26" i="1"/>
  <c r="IC34" i="1"/>
  <c r="IB34" i="1"/>
  <c r="AY26" i="1"/>
  <c r="AH26" i="1"/>
  <c r="AZ20" i="1"/>
  <c r="AY20" i="1"/>
  <c r="FO20" i="1"/>
  <c r="BH20" i="1"/>
  <c r="BD19" i="1"/>
  <c r="AY21" i="1"/>
  <c r="AS20" i="1"/>
  <c r="AH20" i="1"/>
  <c r="BE20" i="1"/>
  <c r="FQ20" i="1"/>
  <c r="BJ16" i="1"/>
  <c r="AL16" i="1"/>
  <c r="AY32" i="1"/>
  <c r="IA37" i="1"/>
  <c r="BE29" i="1"/>
  <c r="FQ29" i="1"/>
  <c r="D15" i="1"/>
  <c r="AP27" i="1"/>
  <c r="AN27" i="1"/>
  <c r="AY23" i="1"/>
  <c r="IA32" i="1"/>
  <c r="BR30" i="1"/>
  <c r="BR38" i="1"/>
  <c r="BR26" i="1"/>
  <c r="AY24" i="1"/>
  <c r="AH24" i="1"/>
  <c r="BP20" i="1"/>
  <c r="AO20" i="1"/>
  <c r="AP23" i="1"/>
  <c r="AN23" i="1"/>
  <c r="FP16" i="1"/>
  <c r="FN16" i="1"/>
  <c r="GU16" i="1"/>
  <c r="BH25" i="1"/>
  <c r="AR25" i="1"/>
  <c r="AT25" i="1"/>
  <c r="AI25" i="1"/>
  <c r="FO25" i="1"/>
  <c r="FQ25" i="1"/>
  <c r="AP26" i="1"/>
  <c r="AN26" i="1"/>
  <c r="AE35" i="1"/>
  <c r="AG35" i="1"/>
  <c r="BL35" i="1"/>
  <c r="FP15" i="1"/>
  <c r="FN15" i="1"/>
  <c r="GU15" i="1"/>
  <c r="ID27" i="1"/>
  <c r="HZ27" i="1"/>
  <c r="AY31" i="1"/>
  <c r="BP21" i="1"/>
  <c r="AO21" i="1"/>
  <c r="AS26" i="1"/>
  <c r="AR26" i="1"/>
  <c r="AT26" i="1"/>
  <c r="AS38" i="1"/>
  <c r="AY34" i="1"/>
  <c r="E16" i="1"/>
  <c r="AE16" i="1"/>
  <c r="AG16" i="1"/>
  <c r="BL16" i="1"/>
  <c r="BR16" i="1"/>
  <c r="IA17" i="1"/>
  <c r="AX26" i="1"/>
  <c r="AZ26" i="1"/>
  <c r="AI26" i="1"/>
  <c r="BE16" i="1"/>
  <c r="FQ16" i="1"/>
  <c r="AP15" i="1"/>
  <c r="AN15" i="1"/>
  <c r="IC15" i="1"/>
  <c r="IB15" i="1"/>
  <c r="AT36" i="1"/>
  <c r="AR36" i="1"/>
  <c r="AE27" i="1"/>
  <c r="AG27" i="1"/>
  <c r="BL27" i="1"/>
  <c r="BR27" i="1"/>
  <c r="FO15" i="1"/>
  <c r="BH15" i="1"/>
  <c r="AR30" i="1"/>
  <c r="AT30" i="1"/>
  <c r="AI30" i="1"/>
  <c r="AT33" i="1"/>
  <c r="AR33" i="1"/>
  <c r="AX20" i="1"/>
  <c r="AI20" i="1"/>
  <c r="AT20" i="1"/>
  <c r="AR20" i="1"/>
  <c r="AY16" i="1"/>
  <c r="AH16" i="1"/>
  <c r="IA24" i="1"/>
  <c r="AS19" i="1"/>
  <c r="AP35" i="1"/>
  <c r="AN35" i="1"/>
  <c r="FO23" i="1"/>
  <c r="BH23" i="1"/>
  <c r="FR23" i="1"/>
  <c r="AY36" i="1"/>
  <c r="IA27" i="1"/>
  <c r="IC32" i="1"/>
  <c r="IB32" i="1"/>
  <c r="AE30" i="1"/>
  <c r="AG30" i="1"/>
  <c r="BL30" i="1"/>
  <c r="AE38" i="1"/>
  <c r="AG38" i="1"/>
  <c r="BL38" i="1"/>
  <c r="AE26" i="1"/>
  <c r="AG26" i="1"/>
  <c r="BL26" i="1"/>
  <c r="AH31" i="1"/>
  <c r="BE31" i="1"/>
  <c r="FQ31" i="1"/>
  <c r="AE34" i="1"/>
  <c r="AG34" i="1"/>
  <c r="BL34" i="1"/>
  <c r="BR34" i="1"/>
  <c r="BC19" i="1"/>
  <c r="BB19" i="1"/>
  <c r="AK19" i="1"/>
  <c r="D19" i="1"/>
  <c r="AH27" i="1"/>
  <c r="BE27" i="1"/>
  <c r="FQ27" i="1"/>
  <c r="AH37" i="1"/>
  <c r="BE37" i="1"/>
  <c r="FQ37" i="1"/>
  <c r="AE32" i="1"/>
  <c r="AG32" i="1"/>
  <c r="BL32" i="1"/>
  <c r="BR32" i="1"/>
  <c r="AY19" i="1"/>
  <c r="AH19" i="1"/>
  <c r="AP37" i="1"/>
  <c r="AN37" i="1"/>
  <c r="AP19" i="1"/>
  <c r="AN19" i="1"/>
  <c r="AP20" i="1"/>
  <c r="AN20" i="1"/>
  <c r="AP16" i="1"/>
  <c r="AN16" i="1"/>
  <c r="IC17" i="1"/>
  <c r="IB17" i="1"/>
  <c r="AS24" i="1"/>
  <c r="FR31" i="1"/>
  <c r="AE22" i="1"/>
  <c r="AG22" i="1"/>
  <c r="BL22" i="1"/>
  <c r="BR22" i="1"/>
  <c r="FR18" i="1"/>
  <c r="IA22" i="1"/>
  <c r="IB22" i="1"/>
  <c r="IC22" i="1"/>
  <c r="AH21" i="1"/>
  <c r="BE21" i="1"/>
  <c r="FQ21" i="1"/>
  <c r="BC16" i="1"/>
  <c r="BB16" i="1"/>
  <c r="AK16" i="1"/>
  <c r="D16" i="1"/>
  <c r="IC24" i="1"/>
  <c r="IB24" i="1"/>
  <c r="AH29" i="1"/>
  <c r="AY29" i="1"/>
  <c r="BR29" i="1"/>
  <c r="AH23" i="1"/>
  <c r="BE23" i="1"/>
  <c r="FQ23" i="1"/>
  <c r="IC27" i="1"/>
  <c r="IB27" i="1"/>
  <c r="AE33" i="1"/>
  <c r="AG33" i="1"/>
  <c r="BL33" i="1"/>
  <c r="BR33" i="1"/>
  <c r="AT28" i="1"/>
  <c r="AR28" i="1"/>
  <c r="FR24" i="1"/>
  <c r="BR28" i="1"/>
  <c r="IA25" i="1"/>
  <c r="AS18" i="1"/>
  <c r="IC35" i="1"/>
  <c r="IB35" i="1"/>
  <c r="AX37" i="1"/>
  <c r="AZ37" i="1"/>
  <c r="AI37" i="1"/>
  <c r="FO37" i="1"/>
  <c r="BH37" i="1"/>
  <c r="FR37" i="1"/>
  <c r="IA30" i="1"/>
  <c r="IB30" i="1"/>
  <c r="IC30" i="1"/>
  <c r="IC25" i="1"/>
  <c r="IB25" i="1"/>
  <c r="IC37" i="1"/>
  <c r="IB37" i="1"/>
  <c r="IA26" i="1"/>
  <c r="AI23" i="1"/>
  <c r="AZ23" i="1"/>
  <c r="AX23" i="1"/>
  <c r="AP18" i="1"/>
  <c r="AN18" i="1"/>
  <c r="BR23" i="1"/>
  <c r="BJ15" i="1"/>
  <c r="AL15" i="1"/>
  <c r="AS31" i="1"/>
  <c r="AH34" i="1"/>
  <c r="BE34" i="1"/>
  <c r="FQ34" i="1"/>
  <c r="AS34" i="1"/>
  <c r="AX35" i="1"/>
  <c r="AP31" i="1"/>
  <c r="AN31" i="1"/>
  <c r="BC18" i="1"/>
  <c r="BB18" i="1"/>
  <c r="AK18" i="1"/>
  <c r="D18" i="1"/>
  <c r="AS15" i="1"/>
  <c r="AH15" i="1"/>
  <c r="BE15" i="1"/>
  <c r="FQ15" i="1"/>
  <c r="IC19" i="1"/>
  <c r="IB19" i="1"/>
  <c r="BR24" i="1"/>
  <c r="IC31" i="1"/>
  <c r="IB31" i="1"/>
  <c r="AE28" i="1"/>
  <c r="AG28" i="1"/>
  <c r="BL28" i="1"/>
  <c r="AE29" i="1"/>
  <c r="AG29" i="1"/>
  <c r="BL29" i="1"/>
  <c r="AT27" i="1"/>
  <c r="AR27" i="1"/>
  <c r="AS27" i="1"/>
  <c r="AE36" i="1"/>
  <c r="AG36" i="1"/>
  <c r="BL36" i="1"/>
  <c r="BR36" i="1"/>
  <c r="AS35" i="1"/>
  <c r="AE25" i="1"/>
  <c r="AG25" i="1"/>
  <c r="BL25" i="1"/>
  <c r="BR25" i="1"/>
  <c r="BL24" i="1"/>
  <c r="AG24" i="1"/>
  <c r="AE24" i="1"/>
  <c r="FR28" i="1"/>
  <c r="AE20" i="1"/>
  <c r="AG20" i="1"/>
  <c r="BL20" i="1"/>
  <c r="BR20" i="1"/>
  <c r="AS16" i="1"/>
  <c r="AI15" i="1"/>
  <c r="AX15" i="1"/>
  <c r="AT15" i="1"/>
  <c r="AR15" i="1"/>
  <c r="IA18" i="1"/>
  <c r="IB18" i="1"/>
  <c r="IC18" i="1"/>
  <c r="AS22" i="1"/>
  <c r="AR22" i="1"/>
  <c r="AT22" i="1"/>
  <c r="AH18" i="1"/>
  <c r="BE18" i="1"/>
  <c r="FQ18" i="1"/>
  <c r="AS29" i="1"/>
  <c r="AP36" i="1"/>
  <c r="AN36" i="1"/>
  <c r="AX21" i="1"/>
  <c r="AZ21" i="1"/>
  <c r="AI21" i="1"/>
  <c r="FO21" i="1"/>
  <c r="BH21" i="1"/>
  <c r="FR21" i="1"/>
  <c r="AX31" i="1"/>
  <c r="AZ31" i="1"/>
  <c r="AI31" i="1"/>
  <c r="FO31" i="1"/>
  <c r="BH31" i="1"/>
  <c r="AT23" i="1"/>
  <c r="AR23" i="1"/>
  <c r="AS23" i="1"/>
  <c r="AT19" i="1"/>
  <c r="AR19" i="1"/>
  <c r="IC26" i="1"/>
  <c r="IB26" i="1"/>
  <c r="AE23" i="1"/>
  <c r="AG23" i="1"/>
  <c r="BL23" i="1"/>
  <c r="FR34" i="1"/>
  <c r="AT38" i="1"/>
  <c r="AR38" i="1"/>
  <c r="AH36" i="1"/>
  <c r="BE36" i="1"/>
  <c r="FQ36" i="1"/>
  <c r="AX27" i="1"/>
  <c r="AZ27" i="1"/>
  <c r="AI27" i="1"/>
  <c r="FO27" i="1"/>
  <c r="BH27" i="1"/>
  <c r="FR27" i="1"/>
  <c r="AX29" i="1"/>
  <c r="AZ29" i="1"/>
  <c r="AI29" i="1"/>
  <c r="FO29" i="1"/>
  <c r="BH29" i="1"/>
  <c r="AR35" i="1"/>
  <c r="AT35" i="1"/>
  <c r="AI35" i="1"/>
  <c r="FO35" i="1"/>
  <c r="BH35" i="1"/>
  <c r="FR35" i="1"/>
  <c r="AH32" i="1"/>
  <c r="BE32" i="1"/>
  <c r="FQ32" i="1"/>
  <c r="AE37" i="1"/>
  <c r="AG37" i="1"/>
  <c r="BL37" i="1"/>
  <c r="BR37" i="1"/>
  <c r="AP28" i="1"/>
  <c r="AN28" i="1"/>
  <c r="ID33" i="1"/>
  <c r="IC33" i="1"/>
  <c r="IB33" i="1"/>
  <c r="IA33" i="1"/>
  <c r="HZ33" i="1"/>
  <c r="AP24" i="1"/>
  <c r="AN24" i="1"/>
  <c r="AX19" i="1"/>
  <c r="AZ19" i="1"/>
  <c r="AI19" i="1"/>
  <c r="FO19" i="1"/>
  <c r="BH19" i="1"/>
  <c r="FR19" i="1"/>
  <c r="FO36" i="1"/>
  <c r="BH36" i="1"/>
  <c r="FR36" i="1"/>
  <c r="ID23" i="1"/>
  <c r="IC23" i="1"/>
  <c r="IB23" i="1"/>
  <c r="IA23" i="1"/>
  <c r="HZ23" i="1"/>
  <c r="AP29" i="1"/>
  <c r="AN29" i="1"/>
  <c r="FR16" i="1"/>
  <c r="BD15" i="1"/>
  <c r="AK15" i="1"/>
  <c r="BB15" i="1"/>
  <c r="BC15" i="1"/>
  <c r="IC29" i="1"/>
  <c r="IB29" i="1"/>
  <c r="AT31" i="1"/>
  <c r="AR31" i="1"/>
  <c r="IC16" i="1"/>
  <c r="IB16" i="1"/>
  <c r="AT34" i="1"/>
  <c r="AR34" i="1"/>
  <c r="AE31" i="1"/>
  <c r="AG31" i="1"/>
  <c r="BL31" i="1"/>
  <c r="BR31" i="1"/>
  <c r="AT24" i="1"/>
  <c r="AR24" i="1"/>
  <c r="AX32" i="1"/>
  <c r="AZ32" i="1"/>
  <c r="AI32" i="1"/>
  <c r="FO32" i="1"/>
  <c r="BH32" i="1"/>
  <c r="FR32" i="1"/>
  <c r="IA38" i="1"/>
  <c r="IB38" i="1"/>
  <c r="IC38" i="1"/>
  <c r="AX24" i="1"/>
  <c r="AZ24" i="1"/>
  <c r="AI24" i="1"/>
  <c r="FO24" i="1"/>
  <c r="BH24" i="1"/>
  <c r="AT29" i="1"/>
  <c r="AR29" i="1"/>
  <c r="IA28" i="1"/>
  <c r="IB28" i="1"/>
  <c r="IC28" i="1"/>
  <c r="AX16" i="1"/>
  <c r="AZ16" i="1"/>
  <c r="AI16" i="1"/>
  <c r="FO16" i="1"/>
  <c r="BH16" i="1"/>
  <c r="AX18" i="1"/>
  <c r="AZ18" i="1"/>
  <c r="AI18" i="1"/>
  <c r="FO18" i="1"/>
  <c r="BH18" i="1"/>
  <c r="AP34" i="1"/>
  <c r="AN34" i="1"/>
  <c r="AX36" i="1"/>
  <c r="AZ36" i="1"/>
  <c r="AI36" i="1"/>
  <c r="AX34" i="1"/>
  <c r="AZ34" i="1"/>
  <c r="AI34" i="1"/>
  <c r="FO34" i="1"/>
  <c r="BH34" i="1"/>
  <c r="HZ20" i="1"/>
  <c r="IC20" i="1"/>
  <c r="IB20" i="1"/>
  <c r="IA20" i="1"/>
  <c r="ID20" i="1"/>
  <c r="AT18" i="1"/>
  <c r="AR18" i="1"/>
  <c r="E19" i="1"/>
  <c r="AE19" i="1"/>
  <c r="AG19" i="1"/>
  <c r="BL19" i="1"/>
  <c r="BR19" i="1"/>
  <c r="AT16" i="1"/>
  <c r="AR16" i="1"/>
  <c r="AX28" i="1"/>
  <c r="AZ28" i="1"/>
  <c r="AI28" i="1"/>
  <c r="FO28" i="1"/>
  <c r="BH28" i="1"/>
  <c r="AT37" i="1"/>
  <c r="AR37" i="1"/>
  <c r="IC36" i="1"/>
  <c r="IB36" i="1"/>
  <c r="IC21" i="1"/>
  <c r="IB21" i="1"/>
  <c r="AP21" i="1"/>
  <c r="AN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Keith Putirka</author>
  </authors>
  <commentList>
    <comment ref="R13" authorId="0" shapeId="0" xr:uid="{00000000-0006-0000-0100-000001000000}">
      <text>
        <r>
          <rPr>
            <b/>
            <sz val="9"/>
            <color indexed="81"/>
            <rFont val="Verdana"/>
          </rPr>
          <t>Keith Putirka:</t>
        </r>
        <r>
          <rPr>
            <sz val="9"/>
            <color indexed="81"/>
            <rFont val="Verdana"/>
          </rPr>
          <t xml:space="preserve">
This is a model (published in an abstract in GSA, 2014) that calculates water concentrations when liquids are water saturated.</t>
        </r>
      </text>
    </comment>
  </commentList>
</comments>
</file>

<file path=xl/sharedStrings.xml><?xml version="1.0" encoding="utf-8"?>
<sst xmlns="http://schemas.openxmlformats.org/spreadsheetml/2006/main" count="377" uniqueCount="239">
  <si>
    <t>a</t>
  </si>
  <si>
    <t>SiO2</t>
  </si>
  <si>
    <t>Observed Cpx Components</t>
  </si>
  <si>
    <t>Predicted Cpx Components (Putirka, 1999)</t>
  </si>
  <si>
    <t>H2O</t>
  </si>
  <si>
    <t>Eqn 32a</t>
  </si>
  <si>
    <t>Cation</t>
  </si>
  <si>
    <t>Na</t>
  </si>
  <si>
    <t>Cr</t>
  </si>
  <si>
    <t>Ca</t>
  </si>
  <si>
    <t>Mg</t>
  </si>
  <si>
    <t>Mn</t>
  </si>
  <si>
    <t>Fe</t>
  </si>
  <si>
    <t>Ti</t>
  </si>
  <si>
    <t>Si</t>
  </si>
  <si>
    <t>Clinopyroxene components</t>
  </si>
  <si>
    <t>Component</t>
  </si>
  <si>
    <t xml:space="preserve">T(K ) </t>
  </si>
  <si>
    <t xml:space="preserve">P(kbar) </t>
  </si>
  <si>
    <t>Experiment/Sample</t>
  </si>
  <si>
    <t>Clinopyroxene thermobarometers</t>
  </si>
  <si>
    <t>Author (year)</t>
  </si>
  <si>
    <t>P(kbar)</t>
  </si>
  <si>
    <t>T (C)</t>
  </si>
  <si>
    <t>Al(IV)</t>
  </si>
  <si>
    <t>AL(VI)</t>
  </si>
  <si>
    <t>Al (total)</t>
  </si>
  <si>
    <t>Fe3+</t>
  </si>
  <si>
    <t>Jd</t>
  </si>
  <si>
    <t>CaTs</t>
  </si>
  <si>
    <t>CaTi</t>
  </si>
  <si>
    <t>CrCaTs</t>
  </si>
  <si>
    <t>DiHd (1996)</t>
  </si>
  <si>
    <t>EnFs</t>
  </si>
  <si>
    <t>DiHd (2003)</t>
  </si>
  <si>
    <t>lnK(Jd-liq)</t>
  </si>
  <si>
    <t>lnK(Jd-DiHd)</t>
  </si>
  <si>
    <t>Putirka et al (2003)</t>
  </si>
  <si>
    <t>Fe(M1)*Mg(M2)/Fe(M2)Mg(M1)</t>
  </si>
  <si>
    <t>d</t>
  </si>
  <si>
    <t>Abs</t>
  </si>
  <si>
    <t>Eqn 32b</t>
  </si>
  <si>
    <t>Nimis (1999)</t>
  </si>
  <si>
    <t>Cation Proportions</t>
  </si>
  <si>
    <t>Cation Fractions</t>
  </si>
  <si>
    <t>Mole Proportions</t>
  </si>
  <si>
    <t>Numers of oxygens</t>
  </si>
  <si>
    <t>Ca(M2)</t>
  </si>
  <si>
    <t>Gray field = input</t>
  </si>
  <si>
    <t>Blue field = output</t>
  </si>
  <si>
    <t>Experimental Compositions given  as examples</t>
  </si>
  <si>
    <t>Leave Blank</t>
  </si>
  <si>
    <t>Enter Cpx Composition Here</t>
  </si>
  <si>
    <t>DiHd</t>
  </si>
  <si>
    <t>Equations</t>
  </si>
  <si>
    <t>Oxy</t>
  </si>
  <si>
    <t>Sum</t>
  </si>
  <si>
    <t>ORF</t>
  </si>
  <si>
    <t>Oxy renorm  factor</t>
  </si>
  <si>
    <t>Fe3+ from charge balance</t>
  </si>
  <si>
    <t>Putirka (2008) RiMG MODELS</t>
  </si>
  <si>
    <t>Putirka (2008) RiMG</t>
  </si>
  <si>
    <t>Nimis &amp; Ulmer (1999)</t>
  </si>
  <si>
    <t>Enter Liquid Composition Here (Glass orr Whole Rock, etc.)</t>
  </si>
  <si>
    <t>XHD</t>
  </si>
  <si>
    <t>XEN</t>
  </si>
  <si>
    <t>XFS</t>
  </si>
  <si>
    <t>XAC+ XJD</t>
  </si>
  <si>
    <t>V1</t>
  </si>
  <si>
    <t>V2</t>
  </si>
  <si>
    <t>V3</t>
  </si>
  <si>
    <t>V4</t>
  </si>
  <si>
    <t>Zc</t>
  </si>
  <si>
    <t>V(Cell, P,T)</t>
  </si>
  <si>
    <t>P(TH)</t>
  </si>
  <si>
    <t>P(MA)</t>
  </si>
  <si>
    <t>aCpx-En</t>
  </si>
  <si>
    <t>dT</t>
  </si>
  <si>
    <t>I=1</t>
  </si>
  <si>
    <t>DM1-O</t>
  </si>
  <si>
    <t>Calcualted using normative scheme from Putirka et al. (1996)</t>
  </si>
  <si>
    <t>Na(M2)</t>
  </si>
  <si>
    <t>v(cell)</t>
  </si>
  <si>
    <t>V(M1)</t>
  </si>
  <si>
    <t>M1 charge</t>
  </si>
  <si>
    <t>alpha</t>
  </si>
  <si>
    <t>K</t>
  </si>
  <si>
    <t>dV(TM1)</t>
  </si>
  <si>
    <t>Total alkalis</t>
  </si>
  <si>
    <t>Alk boundary</t>
  </si>
  <si>
    <t>Vcell</t>
  </si>
  <si>
    <t>VM1</t>
  </si>
  <si>
    <t>P(BA)</t>
  </si>
  <si>
    <t>XFE</t>
  </si>
  <si>
    <t>XMG</t>
  </si>
  <si>
    <t>XAC</t>
  </si>
  <si>
    <t>XdNA</t>
  </si>
  <si>
    <t>XdFET= XES</t>
  </si>
  <si>
    <t>XJD</t>
  </si>
  <si>
    <t>XddNA</t>
  </si>
  <si>
    <t>XdALO</t>
  </si>
  <si>
    <t>XCATS</t>
  </si>
  <si>
    <t>XCC</t>
  </si>
  <si>
    <t>XDI</t>
  </si>
  <si>
    <t>Meas</t>
  </si>
  <si>
    <t>Nimis (1995)</t>
  </si>
  <si>
    <t>M1-M2</t>
  </si>
  <si>
    <t>solv quad</t>
  </si>
  <si>
    <t>Mean</t>
  </si>
  <si>
    <t>thol</t>
  </si>
  <si>
    <t>Mildly Alk</t>
  </si>
  <si>
    <t>Irvine and Baragar</t>
  </si>
  <si>
    <t>TH</t>
  </si>
  <si>
    <t>MA</t>
  </si>
  <si>
    <t>P(TH) or</t>
  </si>
  <si>
    <t>Nimis &amp; Taylor 2000</t>
  </si>
  <si>
    <t>See Chart: Test for Equilibrium</t>
  </si>
  <si>
    <t>b</t>
  </si>
  <si>
    <t>c</t>
  </si>
  <si>
    <t>Liquid compositons</t>
  </si>
  <si>
    <t>Cpx compositons</t>
  </si>
  <si>
    <t>Putirka et al (1996)</t>
  </si>
  <si>
    <t>TiO2</t>
  </si>
  <si>
    <t>Al2O3</t>
  </si>
  <si>
    <t>FeO</t>
  </si>
  <si>
    <t>MnO</t>
  </si>
  <si>
    <t>MgO</t>
  </si>
  <si>
    <t>CaO</t>
  </si>
  <si>
    <t>Na2O</t>
  </si>
  <si>
    <t>K2O</t>
  </si>
  <si>
    <t>Cr2O3</t>
  </si>
  <si>
    <t>P2O5</t>
  </si>
  <si>
    <r>
      <t>K</t>
    </r>
    <r>
      <rPr>
        <vertAlign val="subscript"/>
        <sz val="10"/>
        <rFont val="Verdana"/>
      </rPr>
      <t>D</t>
    </r>
    <r>
      <rPr>
        <sz val="10"/>
        <rFont val="Verdana"/>
      </rPr>
      <t>(Fe-Mg)</t>
    </r>
    <phoneticPr fontId="3"/>
  </si>
  <si>
    <t>Coefficient for Fe2+/Fe3+</t>
    <phoneticPr fontId="3"/>
  </si>
  <si>
    <t>One-to-one line</t>
  </si>
  <si>
    <t>Cations on the basis of 6 oxygens</t>
  </si>
  <si>
    <t>Lindley</t>
  </si>
  <si>
    <t>Droop</t>
  </si>
  <si>
    <t>Eqn T1</t>
  </si>
  <si>
    <t>Eqn T2</t>
  </si>
  <si>
    <t>Eqn P1</t>
  </si>
  <si>
    <t>Eqn 30</t>
  </si>
  <si>
    <t>Eqn 31</t>
  </si>
  <si>
    <t>Eqn 33</t>
  </si>
  <si>
    <t>Eqn 34</t>
  </si>
  <si>
    <t xml:space="preserve">Error on </t>
  </si>
  <si>
    <t>New Nimis-form (global</t>
  </si>
  <si>
    <t>Eqn. 32d</t>
  </si>
  <si>
    <t>Eqn 35</t>
  </si>
  <si>
    <t>Liquid (Glass) Composition - in Weight Percent</t>
  </si>
  <si>
    <t>FeOt</t>
  </si>
  <si>
    <t>Eqn. 32c</t>
    <phoneticPr fontId="3"/>
  </si>
  <si>
    <t>Eqn. 32c</t>
    <phoneticPr fontId="3"/>
  </si>
  <si>
    <t>P(kbar)</t>
    <phoneticPr fontId="3"/>
  </si>
  <si>
    <t>Clinopyroxene Compositions - in Weight Percent</t>
  </si>
  <si>
    <t>Molecular weights</t>
  </si>
  <si>
    <t>AlO3/2</t>
  </si>
  <si>
    <t>NaO0.5</t>
  </si>
  <si>
    <t>KO0.5</t>
  </si>
  <si>
    <t>CrO3/2</t>
  </si>
  <si>
    <t>PO5/2</t>
  </si>
  <si>
    <t>total</t>
  </si>
  <si>
    <t>Mg# liq</t>
  </si>
  <si>
    <t>T(K) P-ind</t>
  </si>
  <si>
    <t>T(C ) P-ind</t>
  </si>
  <si>
    <t>T(K) P-dep</t>
  </si>
  <si>
    <t>T(C ) P-dep</t>
  </si>
  <si>
    <t>T(K)</t>
  </si>
  <si>
    <t>T(C )</t>
  </si>
  <si>
    <t>T(K) Meas/10^4</t>
  </si>
  <si>
    <t>a(cpx-En)</t>
  </si>
  <si>
    <t>KD(Fe-Mg)</t>
  </si>
  <si>
    <t>CNM</t>
  </si>
  <si>
    <t>R3+</t>
  </si>
  <si>
    <t>M1 Fe+Mg</t>
  </si>
  <si>
    <t>M2 Fe+Mg</t>
  </si>
  <si>
    <t>Fe2+ total</t>
  </si>
  <si>
    <t>a=KD-1</t>
  </si>
  <si>
    <t>x</t>
  </si>
  <si>
    <t>Fe(M2)</t>
  </si>
  <si>
    <t>Fe(M1)</t>
  </si>
  <si>
    <t>Mg(M2)</t>
  </si>
  <si>
    <t>Mg(M1)</t>
  </si>
  <si>
    <t>Be sure that in Excel Preferences, Calculations are "Iterative"</t>
  </si>
  <si>
    <t>Barometers (and thermometer) based on Cpx compositions only</t>
  </si>
  <si>
    <t>Results for 2003 models</t>
  </si>
  <si>
    <t>There is no intrinsic problem with mixing models. So for example, one can change the cell addresses</t>
  </si>
  <si>
    <t>so that the barometer in AP uses T(K) from AR, instead of AO</t>
  </si>
  <si>
    <t>The Default is that the 1996 and 2003 models are paired with one another for iterative P-T calculations</t>
  </si>
  <si>
    <t>The models may agree within error; if not, then the 1996 models are preferred for</t>
  </si>
  <si>
    <t>basalts, including those with high alkalis; the 2003 models are better for SiO2-rich systems</t>
  </si>
  <si>
    <t>By Default, these equations (columns AV-BB) use P-T output from Columns AF &amp; AG</t>
  </si>
  <si>
    <t>Tests for Equilibrium, based on Putirka (1999) models: Compare columns AV-BA to BD-BI</t>
  </si>
  <si>
    <t>Additional Output: Calcualted Values for T and P</t>
  </si>
  <si>
    <t>Model P-T Output Using the 1996 and 2003 Calibrations</t>
  </si>
  <si>
    <t>Results for 1996  models</t>
  </si>
  <si>
    <t>Columns AF and AG are used for the Equilibirum tests of columns AV-BB</t>
  </si>
  <si>
    <t>T(K) Eqn. 33</t>
  </si>
  <si>
    <t>T(K) Eqn. 33 w/2003 bar</t>
  </si>
  <si>
    <t>Use Eqn. 33 with new barometer</t>
  </si>
  <si>
    <t>For Hydrous Systems</t>
  </si>
  <si>
    <t>Anhydrous Systems</t>
  </si>
  <si>
    <t>Sisson, T.W., Grove, T.L. (1993)</t>
  </si>
  <si>
    <t>79-35g#12</t>
  </si>
  <si>
    <t>82-62#3</t>
  </si>
  <si>
    <t>82-66#7</t>
  </si>
  <si>
    <t>82-66+NaOH#1</t>
  </si>
  <si>
    <t>7935g-#16</t>
  </si>
  <si>
    <t>Results for new hydrous therm</t>
  </si>
  <si>
    <t>DiHd error</t>
  </si>
  <si>
    <t>NEW</t>
  </si>
  <si>
    <t>Saturation</t>
  </si>
  <si>
    <t>1) INPUT required in GRAY columns (F-Q, and T - AC)</t>
  </si>
  <si>
    <t>2) OUTPUTS are in BLUE columns (AE - CK)</t>
  </si>
  <si>
    <t xml:space="preserve">Reported P-T </t>
  </si>
  <si>
    <t>Use Eqn. 34 with 1996 barometer</t>
  </si>
  <si>
    <t>P(kbar) 1996 P1</t>
  </si>
  <si>
    <t>Use Eqn. 33 with 1996 barometer</t>
  </si>
  <si>
    <t>TC( )</t>
  </si>
  <si>
    <t>T(K) Eqn. 34 (liq only)</t>
  </si>
  <si>
    <t>Putirka (1999)</t>
  </si>
  <si>
    <t>Cpx Sat T(C )</t>
  </si>
  <si>
    <t>Model P-T Output for Neave and Putirka (2017)</t>
  </si>
  <si>
    <t>P(kbar) N&amp;P 2017</t>
  </si>
  <si>
    <t>T(C ) Eqn. 33</t>
  </si>
  <si>
    <t>Putirka 2008</t>
  </si>
  <si>
    <t>Select Value for KD(Fe-Mg)ol-liq</t>
  </si>
  <si>
    <t>Select Value for error bounds</t>
  </si>
  <si>
    <t>Equilibrium minus 1 sigma</t>
  </si>
  <si>
    <t>Equilibrium plus 1 sigma</t>
  </si>
  <si>
    <t>100 X</t>
  </si>
  <si>
    <t>Mg/Fe-ol</t>
  </si>
  <si>
    <t>Mg/Fe-liq</t>
  </si>
  <si>
    <t>Mg#liq - 0.3</t>
  </si>
  <si>
    <t>Mg#ol - 0.3</t>
  </si>
  <si>
    <t>The Rhodes Diagram - Test for Fe-Mg echange, Cpx-liq Equilibrium</t>
  </si>
  <si>
    <t>Mg# Cpx</t>
  </si>
  <si>
    <t>Mg# Liq</t>
  </si>
  <si>
    <t>DiHd (old)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</si>
</sst>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25">
    <font>
      <sz val="10"/>
      <name val="Verdana"/>
    </font>
    <font>
      <b/>
      <sz val="10"/>
      <name val="Verdana"/>
    </font>
    <font>
      <sz val="10"/>
      <name val="Verdana"/>
    </font>
    <font>
      <sz val="8"/>
      <name val="Verdana"/>
      <family val="2"/>
    </font>
    <font>
      <b/>
      <sz val="18"/>
      <color indexed="8"/>
      <name val="Verdana"/>
    </font>
    <font>
      <sz val="10"/>
      <color indexed="8"/>
      <name val="Verdana"/>
    </font>
    <font>
      <sz val="18"/>
      <color indexed="8"/>
      <name val="Verdana"/>
    </font>
    <font>
      <sz val="14"/>
      <color indexed="8"/>
      <name val="Verdana"/>
    </font>
    <font>
      <sz val="11"/>
      <color indexed="8"/>
      <name val="Verdana"/>
    </font>
    <font>
      <b/>
      <sz val="11"/>
      <color indexed="8"/>
      <name val="Verdana"/>
    </font>
    <font>
      <sz val="10"/>
      <name val="Verdana"/>
    </font>
    <font>
      <b/>
      <sz val="12"/>
      <name val="Verdana"/>
    </font>
    <font>
      <vertAlign val="subscript"/>
      <sz val="10"/>
      <name val="Verdana"/>
    </font>
    <font>
      <b/>
      <sz val="14"/>
      <name val="Verdana"/>
    </font>
    <font>
      <sz val="12"/>
      <name val="Verdana"/>
      <family val="2"/>
    </font>
    <font>
      <sz val="10"/>
      <name val="Arial"/>
    </font>
    <font>
      <b/>
      <sz val="12"/>
      <color indexed="8"/>
      <name val="Verdana"/>
    </font>
    <font>
      <sz val="9"/>
      <color indexed="81"/>
      <name val="Verdana"/>
    </font>
    <font>
      <b/>
      <sz val="9"/>
      <color indexed="81"/>
      <name val="Verdana"/>
    </font>
    <font>
      <u/>
      <sz val="10"/>
      <color theme="10"/>
      <name val="Verdana"/>
    </font>
    <font>
      <u/>
      <sz val="10"/>
      <color theme="11"/>
      <name val="Verdana"/>
    </font>
    <font>
      <b/>
      <sz val="18"/>
      <name val="Geneva"/>
    </font>
    <font>
      <sz val="14"/>
      <name val="Verdana"/>
    </font>
    <font>
      <b/>
      <sz val="12"/>
      <color rgb="FFFF0000"/>
      <name val="Verdana"/>
    </font>
    <font>
      <b/>
      <sz val="14"/>
      <color rgb="FFFF0000"/>
      <name val="Verdana"/>
    </font>
  </fonts>
  <fills count="9">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right/>
      <top style="medium">
        <color auto="1"/>
      </top>
      <bottom/>
      <diagonal/>
    </border>
    <border>
      <left/>
      <right/>
      <top/>
      <bottom style="medium">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s>
  <cellStyleXfs count="45">
    <xf numFmtId="0" fontId="0" fillId="0" borderId="0"/>
    <xf numFmtId="0" fontId="14"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144">
    <xf numFmtId="0" fontId="0" fillId="0" borderId="0" xfId="0"/>
    <xf numFmtId="0" fontId="2" fillId="0" borderId="0" xfId="0" applyFont="1"/>
    <xf numFmtId="164" fontId="2" fillId="0" borderId="0" xfId="0" applyNumberFormat="1" applyFont="1"/>
    <xf numFmtId="0" fontId="2" fillId="0" borderId="0" xfId="0" applyFont="1" applyAlignment="1">
      <alignment horizontal="center"/>
    </xf>
    <xf numFmtId="2" fontId="2" fillId="0" borderId="0" xfId="0" applyNumberFormat="1" applyFont="1"/>
    <xf numFmtId="0" fontId="2" fillId="0" borderId="1" xfId="0" applyFont="1" applyBorder="1" applyAlignment="1">
      <alignment horizontal="center"/>
    </xf>
    <xf numFmtId="165" fontId="2" fillId="0" borderId="0" xfId="0" applyNumberFormat="1" applyFont="1"/>
    <xf numFmtId="165" fontId="2" fillId="0" borderId="0" xfId="0" applyNumberFormat="1" applyFont="1" applyAlignment="1">
      <alignment wrapText="1"/>
    </xf>
    <xf numFmtId="0" fontId="2" fillId="0" borderId="0" xfId="0" applyFont="1" applyAlignment="1">
      <alignment wrapText="1"/>
    </xf>
    <xf numFmtId="0" fontId="2" fillId="0" borderId="0" xfId="0" applyFont="1" applyAlignment="1">
      <alignment textRotation="90" wrapText="1"/>
    </xf>
    <xf numFmtId="11" fontId="2" fillId="0" borderId="0" xfId="0" applyNumberFormat="1" applyFont="1" applyAlignment="1">
      <alignment horizontal="center"/>
    </xf>
    <xf numFmtId="165" fontId="2" fillId="0" borderId="0" xfId="0" applyNumberFormat="1" applyFont="1" applyAlignment="1">
      <alignment horizontal="center" wrapText="1"/>
    </xf>
    <xf numFmtId="165" fontId="2" fillId="0" borderId="2" xfId="0" applyNumberFormat="1" applyFont="1" applyBorder="1" applyAlignment="1">
      <alignment horizontal="center" wrapText="1"/>
    </xf>
    <xf numFmtId="1" fontId="2" fillId="0" borderId="0" xfId="0" applyNumberFormat="1" applyFont="1" applyAlignment="1">
      <alignment horizontal="center" wrapText="1"/>
    </xf>
    <xf numFmtId="2" fontId="2" fillId="0" borderId="0" xfId="0" applyNumberFormat="1" applyFont="1" applyAlignment="1">
      <alignment horizontal="center"/>
    </xf>
    <xf numFmtId="11" fontId="2" fillId="0" borderId="0" xfId="0" applyNumberFormat="1" applyFont="1"/>
    <xf numFmtId="1" fontId="2" fillId="0" borderId="0" xfId="0" applyNumberFormat="1" applyFont="1"/>
    <xf numFmtId="0" fontId="5" fillId="0" borderId="0" xfId="0" applyFont="1" applyAlignment="1">
      <alignment horizontal="center"/>
    </xf>
    <xf numFmtId="0" fontId="8" fillId="0" borderId="3" xfId="0" applyFont="1" applyBorder="1" applyAlignment="1">
      <alignment horizontal="center"/>
    </xf>
    <xf numFmtId="0" fontId="8" fillId="0" borderId="0" xfId="0" applyFont="1" applyAlignment="1">
      <alignment horizontal="center"/>
    </xf>
    <xf numFmtId="0" fontId="9" fillId="2" borderId="0" xfId="0" applyFont="1" applyFill="1" applyAlignment="1">
      <alignment horizontal="left"/>
    </xf>
    <xf numFmtId="0" fontId="9" fillId="2" borderId="4" xfId="0" applyFont="1" applyFill="1" applyBorder="1" applyAlignment="1">
      <alignment horizontal="center"/>
    </xf>
    <xf numFmtId="0" fontId="0" fillId="0" borderId="0" xfId="0" applyAlignment="1">
      <alignment horizontal="center"/>
    </xf>
    <xf numFmtId="0" fontId="0" fillId="0" borderId="4" xfId="0" applyBorder="1" applyAlignment="1">
      <alignment horizontal="center"/>
    </xf>
    <xf numFmtId="0" fontId="8" fillId="0" borderId="5" xfId="0" applyFont="1" applyBorder="1" applyAlignment="1">
      <alignment horizontal="center"/>
    </xf>
    <xf numFmtId="0" fontId="10" fillId="0" borderId="0" xfId="0" applyFont="1" applyAlignment="1">
      <alignment horizontal="center"/>
    </xf>
    <xf numFmtId="0" fontId="2" fillId="3" borderId="0" xfId="0" applyFont="1" applyFill="1" applyAlignment="1">
      <alignment horizontal="left"/>
    </xf>
    <xf numFmtId="0" fontId="0" fillId="3" borderId="0" xfId="0" applyFill="1"/>
    <xf numFmtId="0" fontId="2" fillId="3" borderId="0" xfId="0" applyFont="1" applyFill="1"/>
    <xf numFmtId="0" fontId="2" fillId="3" borderId="1"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xf numFmtId="0" fontId="0" fillId="3" borderId="1" xfId="0" applyFill="1" applyBorder="1"/>
    <xf numFmtId="0" fontId="2" fillId="3" borderId="2" xfId="0" applyFont="1" applyFill="1" applyBorder="1" applyAlignment="1">
      <alignment horizontal="center"/>
    </xf>
    <xf numFmtId="0" fontId="2" fillId="3" borderId="2" xfId="0" applyFont="1" applyFill="1" applyBorder="1"/>
    <xf numFmtId="165" fontId="2" fillId="3" borderId="2" xfId="0" applyNumberFormat="1" applyFont="1" applyFill="1" applyBorder="1" applyAlignment="1">
      <alignment horizontal="center" wrapText="1"/>
    </xf>
    <xf numFmtId="166" fontId="2" fillId="3" borderId="0" xfId="0" applyNumberFormat="1" applyFont="1" applyFill="1" applyAlignment="1">
      <alignment horizontal="center"/>
    </xf>
    <xf numFmtId="0" fontId="2" fillId="0" borderId="6" xfId="0" applyFont="1" applyBorder="1" applyAlignment="1">
      <alignment horizontal="left"/>
    </xf>
    <xf numFmtId="0" fontId="2" fillId="0" borderId="7" xfId="0" applyFont="1" applyBorder="1" applyAlignment="1">
      <alignment horizontal="center"/>
    </xf>
    <xf numFmtId="0" fontId="2" fillId="0" borderId="3" xfId="0" applyFont="1" applyBorder="1" applyAlignment="1">
      <alignment horizontal="center"/>
    </xf>
    <xf numFmtId="0" fontId="2" fillId="0" borderId="8" xfId="0" applyFont="1" applyBorder="1" applyAlignment="1">
      <alignment horizontal="center"/>
    </xf>
    <xf numFmtId="0" fontId="0" fillId="0" borderId="9" xfId="0" applyBorder="1" applyAlignment="1">
      <alignment horizontal="center"/>
    </xf>
    <xf numFmtId="0" fontId="2" fillId="0" borderId="5" xfId="0" applyFont="1" applyBorder="1"/>
    <xf numFmtId="0" fontId="2" fillId="0" borderId="4" xfId="0" applyFont="1" applyBorder="1" applyAlignment="1">
      <alignment horizontal="center"/>
    </xf>
    <xf numFmtId="0" fontId="0" fillId="0" borderId="3" xfId="0" applyBorder="1" applyAlignment="1">
      <alignment horizontal="center"/>
    </xf>
    <xf numFmtId="0" fontId="0" fillId="0" borderId="1" xfId="0" applyBorder="1"/>
    <xf numFmtId="0" fontId="2" fillId="0" borderId="2" xfId="0" applyFont="1" applyBorder="1"/>
    <xf numFmtId="166" fontId="2" fillId="0" borderId="0" xfId="0" applyNumberFormat="1" applyFont="1" applyAlignment="1">
      <alignment horizontal="center"/>
    </xf>
    <xf numFmtId="165" fontId="2" fillId="3" borderId="0" xfId="0" applyNumberFormat="1" applyFont="1" applyFill="1" applyAlignment="1">
      <alignment horizontal="center"/>
    </xf>
    <xf numFmtId="0" fontId="2" fillId="0" borderId="6" xfId="0" applyFont="1" applyBorder="1"/>
    <xf numFmtId="0" fontId="2" fillId="0" borderId="8" xfId="0" applyFont="1" applyBorder="1"/>
    <xf numFmtId="0" fontId="2" fillId="0" borderId="7" xfId="0" applyFont="1" applyBorder="1"/>
    <xf numFmtId="0" fontId="2" fillId="0" borderId="10" xfId="0" applyFont="1" applyBorder="1"/>
    <xf numFmtId="0" fontId="2" fillId="0" borderId="9" xfId="0" applyFont="1" applyBorder="1"/>
    <xf numFmtId="0" fontId="2" fillId="0" borderId="4" xfId="0" applyFont="1" applyBorder="1"/>
    <xf numFmtId="0" fontId="2" fillId="0" borderId="3" xfId="0" applyFont="1" applyBorder="1"/>
    <xf numFmtId="0" fontId="0" fillId="0" borderId="8" xfId="0" applyBorder="1"/>
    <xf numFmtId="0" fontId="1" fillId="0" borderId="5" xfId="0" applyFont="1" applyBorder="1"/>
    <xf numFmtId="0" fontId="1" fillId="0" borderId="4" xfId="0" applyFont="1" applyBorder="1"/>
    <xf numFmtId="164" fontId="2" fillId="0" borderId="11" xfId="0" applyNumberFormat="1" applyFont="1" applyBorder="1"/>
    <xf numFmtId="166" fontId="2" fillId="0" borderId="0" xfId="0" applyNumberFormat="1" applyFont="1"/>
    <xf numFmtId="0" fontId="2" fillId="0" borderId="0" xfId="0" applyFont="1" applyAlignment="1">
      <alignment horizontal="left"/>
    </xf>
    <xf numFmtId="2" fontId="2" fillId="3" borderId="0" xfId="0" applyNumberFormat="1" applyFont="1" applyFill="1" applyAlignment="1">
      <alignment horizontal="center"/>
    </xf>
    <xf numFmtId="0" fontId="2" fillId="3" borderId="1" xfId="0" applyFont="1" applyFill="1" applyBorder="1" applyAlignment="1">
      <alignment horizontal="left"/>
    </xf>
    <xf numFmtId="0" fontId="2" fillId="0" borderId="10" xfId="0" applyFont="1" applyBorder="1" applyAlignment="1">
      <alignment horizontal="center"/>
    </xf>
    <xf numFmtId="0" fontId="2" fillId="0" borderId="9" xfId="0" applyFont="1" applyBorder="1" applyAlignment="1">
      <alignment horizontal="center"/>
    </xf>
    <xf numFmtId="0" fontId="0" fillId="0" borderId="10" xfId="0" applyBorder="1" applyAlignment="1">
      <alignment horizontal="center"/>
    </xf>
    <xf numFmtId="0" fontId="0" fillId="0" borderId="5" xfId="0" applyBorder="1" applyAlignment="1">
      <alignment horizontal="center"/>
    </xf>
    <xf numFmtId="0" fontId="0" fillId="0" borderId="4" xfId="0" applyBorder="1" applyAlignment="1">
      <alignment horizontal="left"/>
    </xf>
    <xf numFmtId="0" fontId="11" fillId="0" borderId="0" xfId="0" applyFont="1" applyAlignment="1">
      <alignment horizontal="left"/>
    </xf>
    <xf numFmtId="0" fontId="11" fillId="0" borderId="2" xfId="0" applyFont="1" applyBorder="1" applyAlignment="1">
      <alignment horizontal="left"/>
    </xf>
    <xf numFmtId="0" fontId="0" fillId="0" borderId="2" xfId="0" applyBorder="1" applyAlignment="1">
      <alignment horizontal="center"/>
    </xf>
    <xf numFmtId="0" fontId="0" fillId="0" borderId="6" xfId="0" applyBorder="1" applyAlignment="1">
      <alignment horizontal="center"/>
    </xf>
    <xf numFmtId="0" fontId="1" fillId="0" borderId="8" xfId="0" applyFont="1" applyBorder="1" applyAlignment="1">
      <alignment horizontal="center"/>
    </xf>
    <xf numFmtId="0" fontId="0" fillId="0" borderId="7" xfId="0" applyBorder="1" applyAlignment="1">
      <alignment horizontal="center"/>
    </xf>
    <xf numFmtId="0" fontId="0" fillId="0" borderId="10" xfId="0" applyBorder="1" applyAlignment="1">
      <alignment horizontal="left"/>
    </xf>
    <xf numFmtId="0" fontId="0" fillId="0" borderId="6" xfId="0" applyBorder="1" applyAlignment="1">
      <alignment horizontal="left"/>
    </xf>
    <xf numFmtId="0" fontId="0" fillId="0" borderId="8" xfId="0" applyBorder="1" applyAlignment="1">
      <alignment horizontal="center"/>
    </xf>
    <xf numFmtId="0" fontId="8" fillId="4" borderId="4" xfId="0" applyFont="1" applyFill="1" applyBorder="1" applyAlignment="1">
      <alignment horizontal="center"/>
    </xf>
    <xf numFmtId="0" fontId="8" fillId="4" borderId="0" xfId="0" applyFont="1" applyFill="1" applyAlignment="1">
      <alignment horizontal="center"/>
    </xf>
    <xf numFmtId="166" fontId="10" fillId="4" borderId="0" xfId="0" applyNumberFormat="1" applyFont="1" applyFill="1" applyAlignment="1">
      <alignment horizontal="center"/>
    </xf>
    <xf numFmtId="0" fontId="10" fillId="0" borderId="4" xfId="0" applyFont="1" applyBorder="1" applyAlignment="1">
      <alignment horizontal="center"/>
    </xf>
    <xf numFmtId="0" fontId="1" fillId="0" borderId="0" xfId="0" applyFont="1" applyAlignment="1">
      <alignment horizontal="left"/>
    </xf>
    <xf numFmtId="0" fontId="10" fillId="0" borderId="9" xfId="0" applyFont="1" applyBorder="1" applyAlignment="1">
      <alignment horizontal="center"/>
    </xf>
    <xf numFmtId="0" fontId="11" fillId="0" borderId="6" xfId="0" applyFont="1" applyBorder="1" applyAlignment="1">
      <alignment horizontal="left"/>
    </xf>
    <xf numFmtId="0" fontId="0" fillId="4" borderId="2" xfId="0" applyFill="1" applyBorder="1" applyAlignment="1">
      <alignment horizontal="left"/>
    </xf>
    <xf numFmtId="0" fontId="2" fillId="4" borderId="2" xfId="0" applyFont="1" applyFill="1" applyBorder="1" applyAlignment="1">
      <alignment horizontal="center"/>
    </xf>
    <xf numFmtId="0" fontId="10" fillId="0" borderId="3" xfId="0" applyFont="1" applyBorder="1" applyAlignment="1">
      <alignment horizontal="center"/>
    </xf>
    <xf numFmtId="0" fontId="1" fillId="0" borderId="5" xfId="0" applyFont="1" applyBorder="1" applyAlignment="1">
      <alignment horizontal="left"/>
    </xf>
    <xf numFmtId="0" fontId="2" fillId="4" borderId="0" xfId="0" applyFont="1" applyFill="1" applyAlignment="1">
      <alignment horizontal="center"/>
    </xf>
    <xf numFmtId="0" fontId="13" fillId="0" borderId="0" xfId="0" applyFont="1" applyAlignment="1">
      <alignment horizontal="left"/>
    </xf>
    <xf numFmtId="0" fontId="1" fillId="0" borderId="1" xfId="0" applyFont="1" applyBorder="1" applyAlignment="1">
      <alignment horizontal="left"/>
    </xf>
    <xf numFmtId="0" fontId="2" fillId="0" borderId="1" xfId="0" applyFont="1" applyBorder="1"/>
    <xf numFmtId="0" fontId="10" fillId="0" borderId="1" xfId="0" applyFont="1" applyBorder="1" applyAlignment="1">
      <alignment horizontal="center"/>
    </xf>
    <xf numFmtId="0" fontId="0" fillId="4" borderId="12" xfId="0" applyFill="1" applyBorder="1" applyAlignment="1">
      <alignment horizontal="left"/>
    </xf>
    <xf numFmtId="0" fontId="2" fillId="4" borderId="12" xfId="0" applyFont="1" applyFill="1" applyBorder="1" applyAlignment="1">
      <alignment horizontal="center"/>
    </xf>
    <xf numFmtId="0" fontId="2" fillId="4" borderId="1" xfId="0" applyFont="1" applyFill="1" applyBorder="1" applyAlignment="1">
      <alignment horizontal="center"/>
    </xf>
    <xf numFmtId="0" fontId="0" fillId="5" borderId="2" xfId="0" applyFill="1" applyBorder="1" applyAlignment="1">
      <alignment horizontal="left"/>
    </xf>
    <xf numFmtId="166" fontId="10" fillId="5" borderId="0" xfId="0" applyNumberFormat="1" applyFont="1" applyFill="1" applyAlignment="1">
      <alignment horizontal="center"/>
    </xf>
    <xf numFmtId="166" fontId="0" fillId="0" borderId="0" xfId="0" applyNumberFormat="1" applyAlignment="1">
      <alignment horizontal="center"/>
    </xf>
    <xf numFmtId="0" fontId="0" fillId="3" borderId="0" xfId="0" applyFill="1" applyAlignment="1">
      <alignment horizontal="center"/>
    </xf>
    <xf numFmtId="2" fontId="0" fillId="0" borderId="0" xfId="0" applyNumberFormat="1" applyAlignment="1">
      <alignment horizontal="center"/>
    </xf>
    <xf numFmtId="2" fontId="2" fillId="6" borderId="0" xfId="0" applyNumberFormat="1" applyFont="1" applyFill="1" applyAlignment="1">
      <alignment horizontal="center"/>
    </xf>
    <xf numFmtId="2" fontId="11" fillId="6" borderId="0" xfId="0" applyNumberFormat="1" applyFont="1" applyFill="1" applyAlignment="1">
      <alignment horizontal="center"/>
    </xf>
    <xf numFmtId="2" fontId="16" fillId="6" borderId="2" xfId="0" applyNumberFormat="1" applyFont="1" applyFill="1" applyBorder="1" applyAlignment="1">
      <alignment horizontal="center"/>
    </xf>
    <xf numFmtId="0" fontId="8" fillId="2" borderId="0" xfId="0" applyFont="1" applyFill="1" applyAlignment="1">
      <alignment horizontal="center"/>
    </xf>
    <xf numFmtId="0" fontId="0" fillId="2" borderId="0" xfId="0" applyFill="1" applyAlignment="1">
      <alignment horizontal="center"/>
    </xf>
    <xf numFmtId="0" fontId="7" fillId="0" borderId="13" xfId="0" applyFont="1" applyBorder="1" applyAlignment="1">
      <alignment horizontal="left"/>
    </xf>
    <xf numFmtId="0" fontId="5" fillId="0" borderId="14" xfId="0" applyFont="1" applyBorder="1" applyAlignment="1">
      <alignment horizontal="center"/>
    </xf>
    <xf numFmtId="0" fontId="5" fillId="0" borderId="15" xfId="0" applyFont="1" applyBorder="1" applyAlignment="1">
      <alignment horizontal="center"/>
    </xf>
    <xf numFmtId="0" fontId="9" fillId="2" borderId="0" xfId="0" applyFont="1" applyFill="1" applyAlignment="1">
      <alignment horizontal="center"/>
    </xf>
    <xf numFmtId="0" fontId="5" fillId="0" borderId="0" xfId="0" applyFont="1"/>
    <xf numFmtId="0" fontId="2" fillId="0" borderId="14" xfId="0" applyFont="1" applyBorder="1" applyAlignment="1">
      <alignment horizontal="center"/>
    </xf>
    <xf numFmtId="0" fontId="2" fillId="0" borderId="15" xfId="0" applyFont="1" applyBorder="1" applyAlignment="1">
      <alignment horizontal="center"/>
    </xf>
    <xf numFmtId="0" fontId="4" fillId="0" borderId="0" xfId="0" applyFont="1"/>
    <xf numFmtId="0" fontId="6" fillId="0" borderId="0" xfId="0" applyFont="1"/>
    <xf numFmtId="0" fontId="7" fillId="0" borderId="0" xfId="0" applyFont="1"/>
    <xf numFmtId="0" fontId="8" fillId="0" borderId="0" xfId="0" applyFont="1"/>
    <xf numFmtId="166" fontId="0" fillId="0" borderId="14" xfId="0" applyNumberFormat="1" applyBorder="1" applyAlignment="1">
      <alignment horizontal="center"/>
    </xf>
    <xf numFmtId="0" fontId="10" fillId="0" borderId="15" xfId="0" applyFont="1" applyBorder="1" applyAlignment="1">
      <alignment horizontal="center"/>
    </xf>
    <xf numFmtId="0" fontId="11" fillId="0" borderId="1" xfId="0" applyFont="1" applyBorder="1" applyAlignment="1">
      <alignment horizontal="left"/>
    </xf>
    <xf numFmtId="0" fontId="21" fillId="0" borderId="0" xfId="0" applyFont="1"/>
    <xf numFmtId="0" fontId="13" fillId="0" borderId="6" xfId="0" applyFont="1" applyBorder="1"/>
    <xf numFmtId="0" fontId="22" fillId="0" borderId="8" xfId="0" applyFont="1" applyBorder="1"/>
    <xf numFmtId="0" fontId="22" fillId="0" borderId="7" xfId="0" applyFont="1" applyBorder="1"/>
    <xf numFmtId="0" fontId="22" fillId="0" borderId="5" xfId="0" applyFont="1" applyBorder="1"/>
    <xf numFmtId="0" fontId="13" fillId="0" borderId="16" xfId="0" applyFont="1" applyBorder="1"/>
    <xf numFmtId="0" fontId="22" fillId="0" borderId="3" xfId="0" applyFont="1" applyBorder="1"/>
    <xf numFmtId="0" fontId="22" fillId="0" borderId="0" xfId="0" applyFont="1"/>
    <xf numFmtId="0" fontId="11" fillId="0" borderId="0" xfId="0" applyFont="1"/>
    <xf numFmtId="0" fontId="13" fillId="0" borderId="5" xfId="0" applyFont="1" applyBorder="1"/>
    <xf numFmtId="0" fontId="13" fillId="0" borderId="0" xfId="0" applyFont="1"/>
    <xf numFmtId="0" fontId="22" fillId="3" borderId="0" xfId="0" applyFont="1" applyFill="1"/>
    <xf numFmtId="0" fontId="0" fillId="7" borderId="4" xfId="0" applyFill="1" applyBorder="1" applyAlignment="1">
      <alignment horizontal="center"/>
    </xf>
    <xf numFmtId="0" fontId="16" fillId="5" borderId="4" xfId="0" applyFont="1" applyFill="1" applyBorder="1" applyAlignment="1">
      <alignment horizontal="center"/>
    </xf>
    <xf numFmtId="0" fontId="24" fillId="0" borderId="13" xfId="0" applyFont="1" applyBorder="1" applyAlignment="1">
      <alignment horizontal="left"/>
    </xf>
    <xf numFmtId="0" fontId="0" fillId="6" borderId="2" xfId="0" applyFill="1" applyBorder="1" applyAlignment="1">
      <alignment horizontal="left"/>
    </xf>
    <xf numFmtId="0" fontId="2" fillId="6" borderId="2" xfId="0" applyFont="1" applyFill="1" applyBorder="1" applyAlignment="1">
      <alignment horizontal="center"/>
    </xf>
    <xf numFmtId="0" fontId="23" fillId="6" borderId="4" xfId="0" applyFont="1" applyFill="1" applyBorder="1" applyAlignment="1">
      <alignment horizontal="center"/>
    </xf>
    <xf numFmtId="166" fontId="10" fillId="6" borderId="0" xfId="0" applyNumberFormat="1" applyFont="1" applyFill="1" applyAlignment="1">
      <alignment horizontal="center"/>
    </xf>
    <xf numFmtId="2" fontId="0" fillId="2" borderId="0" xfId="0" applyNumberFormat="1" applyFill="1" applyAlignment="1">
      <alignment horizontal="center"/>
    </xf>
    <xf numFmtId="2" fontId="15" fillId="2" borderId="0" xfId="0" applyNumberFormat="1" applyFont="1" applyFill="1" applyAlignment="1">
      <alignment horizontal="center"/>
    </xf>
    <xf numFmtId="2" fontId="2" fillId="8" borderId="0" xfId="0" applyNumberFormat="1" applyFont="1" applyFill="1" applyAlignment="1">
      <alignment horizontal="center"/>
    </xf>
    <xf numFmtId="0" fontId="0" fillId="0" borderId="0" xfId="0" applyFill="1" applyAlignment="1">
      <alignment horizontal="center"/>
    </xf>
  </cellXfs>
  <cellStyles count="4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ormal" xfId="0" builtinId="0"/>
    <cellStyle name="Normal 2" xfId="1" xr:uid="{00000000-0005-0000-0000-00002B000000}"/>
    <cellStyle name="Normal 3" xfId="2" xr:uid="{00000000-0005-0000-0000-00002C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chartsheet" Target="chartsheets/sheet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3.xml"/><Relationship Id="rId5" Type="http://schemas.openxmlformats.org/officeDocument/2006/relationships/chartsheet" Target="chartsheets/sheet3.xml"/><Relationship Id="rId10" Type="http://schemas.openxmlformats.org/officeDocument/2006/relationships/calcChain" Target="calcChain.xml"/><Relationship Id="rId4" Type="http://schemas.openxmlformats.org/officeDocument/2006/relationships/chartsheet" Target="chartsheets/sheet2.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1"/>
    <c:plotArea>
      <c:layout>
        <c:manualLayout>
          <c:layoutTarget val="inner"/>
          <c:xMode val="edge"/>
          <c:yMode val="edge"/>
          <c:x val="0.14422913931342499"/>
          <c:y val="0.13932480266033601"/>
          <c:w val="0.74941761057937695"/>
          <c:h val="0.81278229642517397"/>
        </c:manualLayout>
      </c:layout>
      <c:scatterChart>
        <c:scatterStyle val="lineMarker"/>
        <c:varyColors val="0"/>
        <c:ser>
          <c:idx val="4"/>
          <c:order val="0"/>
          <c:spPr>
            <a:ln w="47625">
              <a:noFill/>
            </a:ln>
          </c:spPr>
          <c:marker>
            <c:symbol val="circle"/>
            <c:size val="16"/>
            <c:spPr>
              <a:solidFill>
                <a:schemeClr val="bg1">
                  <a:lumMod val="50000"/>
                </a:schemeClr>
              </a:solidFill>
              <a:ln>
                <a:solidFill>
                  <a:schemeClr val="tx1"/>
                </a:solidFill>
              </a:ln>
            </c:spPr>
          </c:marker>
          <c:xVal>
            <c:numRef>
              <c:f>'Cpx Input &amp; Models'!$AF$15:$AF$38</c:f>
              <c:numCache>
                <c:formatCode>0.0</c:formatCode>
                <c:ptCount val="24"/>
                <c:pt idx="0">
                  <c:v>1004.3010128639893</c:v>
                </c:pt>
                <c:pt idx="1">
                  <c:v>1007.3390741086968</c:v>
                </c:pt>
                <c:pt idx="2">
                  <c:v>0</c:v>
                </c:pt>
                <c:pt idx="3">
                  <c:v>997.41798904374639</c:v>
                </c:pt>
                <c:pt idx="4">
                  <c:v>1007.899216825749</c:v>
                </c:pt>
                <c:pt idx="5">
                  <c:v>1061.7129796918152</c:v>
                </c:pt>
                <c:pt idx="6">
                  <c:v>965.79079290824404</c:v>
                </c:pt>
                <c:pt idx="7">
                  <c:v>0</c:v>
                </c:pt>
                <c:pt idx="8">
                  <c:v>1002.2914716238025</c:v>
                </c:pt>
                <c:pt idx="9">
                  <c:v>1005.3218330072922</c:v>
                </c:pt>
                <c:pt idx="10">
                  <c:v>0</c:v>
                </c:pt>
                <c:pt idx="11">
                  <c:v>995.41198423582625</c:v>
                </c:pt>
                <c:pt idx="12">
                  <c:v>0</c:v>
                </c:pt>
                <c:pt idx="13">
                  <c:v>1059.6814229336692</c:v>
                </c:pt>
                <c:pt idx="14">
                  <c:v>963.81858695839344</c:v>
                </c:pt>
                <c:pt idx="15">
                  <c:v>0</c:v>
                </c:pt>
                <c:pt idx="16">
                  <c:v>986.12914148375455</c:v>
                </c:pt>
                <c:pt idx="17">
                  <c:v>0</c:v>
                </c:pt>
                <c:pt idx="18">
                  <c:v>0</c:v>
                </c:pt>
                <c:pt idx="19">
                  <c:v>979.47561288812369</c:v>
                </c:pt>
                <c:pt idx="20">
                  <c:v>989.63344558117444</c:v>
                </c:pt>
                <c:pt idx="21">
                  <c:v>1041.4864277948241</c:v>
                </c:pt>
                <c:pt idx="22">
                  <c:v>0</c:v>
                </c:pt>
                <c:pt idx="23">
                  <c:v>0</c:v>
                </c:pt>
              </c:numCache>
            </c:numRef>
          </c:xVal>
          <c:yVal>
            <c:numRef>
              <c:f>'Cpx Input &amp; Models'!$AG$15:$AG$38</c:f>
              <c:numCache>
                <c:formatCode>0.0</c:formatCode>
                <c:ptCount val="24"/>
                <c:pt idx="0">
                  <c:v>-1.9685234310701887</c:v>
                </c:pt>
                <c:pt idx="1">
                  <c:v>-0.95181342986343864</c:v>
                </c:pt>
                <c:pt idx="2">
                  <c:v>0</c:v>
                </c:pt>
                <c:pt idx="3">
                  <c:v>-2.6024137300302463</c:v>
                </c:pt>
                <c:pt idx="4">
                  <c:v>-1.9717845275625194</c:v>
                </c:pt>
                <c:pt idx="5">
                  <c:v>3.8323846721502655</c:v>
                </c:pt>
                <c:pt idx="6">
                  <c:v>-6.8324328250004847</c:v>
                </c:pt>
                <c:pt idx="7">
                  <c:v>0</c:v>
                </c:pt>
                <c:pt idx="8">
                  <c:v>-1.2549961720820431</c:v>
                </c:pt>
                <c:pt idx="9">
                  <c:v>-0.2378641973696336</c:v>
                </c:pt>
                <c:pt idx="10">
                  <c:v>0</c:v>
                </c:pt>
                <c:pt idx="11">
                  <c:v>-1.893039156296302</c:v>
                </c:pt>
                <c:pt idx="12">
                  <c:v>0</c:v>
                </c:pt>
                <c:pt idx="13">
                  <c:v>4.5797991336858832</c:v>
                </c:pt>
                <c:pt idx="14">
                  <c:v>-6.1387308719226201</c:v>
                </c:pt>
                <c:pt idx="15">
                  <c:v>0</c:v>
                </c:pt>
                <c:pt idx="16">
                  <c:v>-3.7196369897304828</c:v>
                </c:pt>
                <c:pt idx="17">
                  <c:v>0</c:v>
                </c:pt>
                <c:pt idx="18">
                  <c:v>0</c:v>
                </c:pt>
                <c:pt idx="19">
                  <c:v>-4.3451292316555739</c:v>
                </c:pt>
                <c:pt idx="20">
                  <c:v>-3.7210674401527806</c:v>
                </c:pt>
                <c:pt idx="21">
                  <c:v>1.9961610757000363</c:v>
                </c:pt>
                <c:pt idx="22">
                  <c:v>0</c:v>
                </c:pt>
                <c:pt idx="23">
                  <c:v>0</c:v>
                </c:pt>
              </c:numCache>
            </c:numRef>
          </c:yVal>
          <c:smooth val="0"/>
          <c:extLst>
            <c:ext xmlns:c16="http://schemas.microsoft.com/office/drawing/2014/chart" uri="{C3380CC4-5D6E-409C-BE32-E72D297353CC}">
              <c16:uniqueId val="{00000000-A0D3-48A7-8CE9-753EB784B556}"/>
            </c:ext>
          </c:extLst>
        </c:ser>
        <c:ser>
          <c:idx val="0"/>
          <c:order val="1"/>
          <c:tx>
            <c:v>Mafic only</c:v>
          </c:tx>
          <c:spPr>
            <a:ln w="47625">
              <a:noFill/>
            </a:ln>
          </c:spPr>
          <c:xVal>
            <c:numRef>
              <c:f>'Cpx Input &amp; Models'!$AF$15:$AF$22</c:f>
              <c:numCache>
                <c:formatCode>0.0</c:formatCode>
                <c:ptCount val="8"/>
                <c:pt idx="0">
                  <c:v>1004.3010128639893</c:v>
                </c:pt>
                <c:pt idx="1">
                  <c:v>1007.3390741086968</c:v>
                </c:pt>
                <c:pt idx="2">
                  <c:v>0</c:v>
                </c:pt>
                <c:pt idx="3">
                  <c:v>997.41798904374639</c:v>
                </c:pt>
                <c:pt idx="4">
                  <c:v>1007.899216825749</c:v>
                </c:pt>
                <c:pt idx="5">
                  <c:v>1061.7129796918152</c:v>
                </c:pt>
                <c:pt idx="6">
                  <c:v>965.79079290824404</c:v>
                </c:pt>
                <c:pt idx="7">
                  <c:v>0</c:v>
                </c:pt>
              </c:numCache>
            </c:numRef>
          </c:xVal>
          <c:yVal>
            <c:numRef>
              <c:f>'Cpx Input &amp; Models'!$AG$15:$AG$22</c:f>
              <c:numCache>
                <c:formatCode>0.0</c:formatCode>
                <c:ptCount val="8"/>
                <c:pt idx="0">
                  <c:v>-1.9685234310701887</c:v>
                </c:pt>
                <c:pt idx="1">
                  <c:v>-0.95181342986343864</c:v>
                </c:pt>
                <c:pt idx="2">
                  <c:v>0</c:v>
                </c:pt>
                <c:pt idx="3">
                  <c:v>-2.6024137300302463</c:v>
                </c:pt>
                <c:pt idx="4">
                  <c:v>-1.9717845275625194</c:v>
                </c:pt>
                <c:pt idx="5">
                  <c:v>3.8323846721502655</c:v>
                </c:pt>
                <c:pt idx="6">
                  <c:v>-6.8324328250004847</c:v>
                </c:pt>
                <c:pt idx="7">
                  <c:v>0</c:v>
                </c:pt>
              </c:numCache>
            </c:numRef>
          </c:yVal>
          <c:smooth val="0"/>
          <c:extLst>
            <c:ext xmlns:c16="http://schemas.microsoft.com/office/drawing/2014/chart" uri="{C3380CC4-5D6E-409C-BE32-E72D297353CC}">
              <c16:uniqueId val="{00000000-2CF9-4251-BE41-97098B44A100}"/>
            </c:ext>
          </c:extLst>
        </c:ser>
        <c:dLbls>
          <c:showLegendKey val="0"/>
          <c:showVal val="0"/>
          <c:showCatName val="0"/>
          <c:showSerName val="0"/>
          <c:showPercent val="0"/>
          <c:showBubbleSize val="0"/>
        </c:dLbls>
        <c:axId val="1844632808"/>
        <c:axId val="1848125224"/>
      </c:scatterChart>
      <c:valAx>
        <c:axId val="1844632808"/>
        <c:scaling>
          <c:orientation val="minMax"/>
          <c:max val="1200"/>
          <c:min val="850"/>
        </c:scaling>
        <c:delete val="0"/>
        <c:axPos val="t"/>
        <c:title>
          <c:tx>
            <c:rich>
              <a:bodyPr/>
              <a:lstStyle/>
              <a:p>
                <a:pPr>
                  <a:defRPr sz="2000" b="0"/>
                </a:pPr>
                <a:r>
                  <a:rPr lang="en-US" sz="2000" b="0"/>
                  <a:t>Temperature (</a:t>
                </a:r>
                <a:r>
                  <a:rPr lang="en-US" sz="2000" b="0" baseline="30000"/>
                  <a:t>o</a:t>
                </a:r>
                <a:r>
                  <a:rPr lang="en-US" sz="2000" b="0"/>
                  <a:t>C) </a:t>
                </a:r>
              </a:p>
            </c:rich>
          </c:tx>
          <c:layout>
            <c:manualLayout>
              <c:xMode val="edge"/>
              <c:yMode val="edge"/>
              <c:x val="0.40843131535486499"/>
              <c:y val="1.7415600332542001E-2"/>
            </c:manualLayout>
          </c:layout>
          <c:overlay val="0"/>
        </c:title>
        <c:numFmt formatCode="0" sourceLinked="0"/>
        <c:majorTickMark val="in"/>
        <c:minorTickMark val="none"/>
        <c:tickLblPos val="nextTo"/>
        <c:txPr>
          <a:bodyPr rot="0" vert="horz"/>
          <a:lstStyle/>
          <a:p>
            <a:pPr>
              <a:defRPr sz="1400" b="0" i="0" u="none" strike="noStrike" baseline="0">
                <a:solidFill>
                  <a:srgbClr val="000000"/>
                </a:solidFill>
                <a:latin typeface="Calibri"/>
                <a:ea typeface="Calibri"/>
                <a:cs typeface="Calibri"/>
              </a:defRPr>
            </a:pPr>
            <a:endParaRPr lang="en-US"/>
          </a:p>
        </c:txPr>
        <c:crossAx val="1848125224"/>
        <c:crossesAt val="-4"/>
        <c:crossBetween val="midCat"/>
      </c:valAx>
      <c:valAx>
        <c:axId val="1848125224"/>
        <c:scaling>
          <c:orientation val="maxMin"/>
          <c:max val="17"/>
          <c:min val="-4"/>
        </c:scaling>
        <c:delete val="0"/>
        <c:axPos val="l"/>
        <c:title>
          <c:tx>
            <c:rich>
              <a:bodyPr rot="-5400000" vert="horz"/>
              <a:lstStyle/>
              <a:p>
                <a:pPr>
                  <a:defRPr sz="2000" b="0"/>
                </a:pPr>
                <a:r>
                  <a:rPr lang="en-US" sz="2000" b="0"/>
                  <a:t>Pressure (kbar)</a:t>
                </a:r>
              </a:p>
            </c:rich>
          </c:tx>
          <c:overlay val="0"/>
        </c:title>
        <c:numFmt formatCode="0" sourceLinked="0"/>
        <c:majorTickMark val="in"/>
        <c:minorTickMark val="none"/>
        <c:tickLblPos val="nextTo"/>
        <c:txPr>
          <a:bodyPr/>
          <a:lstStyle/>
          <a:p>
            <a:pPr>
              <a:defRPr sz="1400"/>
            </a:pPr>
            <a:endParaRPr lang="en-US"/>
          </a:p>
        </c:txPr>
        <c:crossAx val="1844632808"/>
        <c:crosses val="autoZero"/>
        <c:crossBetween val="midCat"/>
      </c:valAx>
      <c:spPr>
        <a:ln>
          <a:solidFill>
            <a:schemeClr val="tx1"/>
          </a:solidFill>
        </a:ln>
      </c:spPr>
    </c:plotArea>
    <c:legend>
      <c:legendPos val="r"/>
      <c:layout>
        <c:manualLayout>
          <c:xMode val="edge"/>
          <c:yMode val="edge"/>
          <c:x val="0.64640034995625495"/>
          <c:y val="0.76134750313073596"/>
          <c:w val="0.11874497567234558"/>
          <c:h val="9.280279450008154E-2"/>
        </c:manualLayout>
      </c:layout>
      <c:overlay val="0"/>
      <c:spPr>
        <a:ln>
          <a:solidFill>
            <a:schemeClr val="tx1"/>
          </a:solidFill>
        </a:ln>
      </c:spPr>
      <c:txPr>
        <a:bodyPr/>
        <a:lstStyle/>
        <a:p>
          <a:pPr>
            <a:defRPr sz="1400"/>
          </a:pPr>
          <a:endParaRPr lang="en-US"/>
        </a:p>
      </c:txPr>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727272727272701"/>
          <c:y val="1.04330092541249E-2"/>
          <c:w val="0.84040404040404004"/>
          <c:h val="0.64402595751349601"/>
        </c:manualLayout>
      </c:layout>
      <c:scatterChart>
        <c:scatterStyle val="lineMarker"/>
        <c:varyColors val="0"/>
        <c:ser>
          <c:idx val="3"/>
          <c:order val="0"/>
          <c:tx>
            <c:v>One-to-one line</c:v>
          </c:tx>
          <c:spPr>
            <a:ln w="12700">
              <a:solidFill>
                <a:srgbClr val="000000"/>
              </a:solidFill>
              <a:prstDash val="solid"/>
            </a:ln>
          </c:spPr>
          <c:marker>
            <c:symbol val="none"/>
          </c:marker>
          <c:xVal>
            <c:numRef>
              <c:f>'Cpx Input &amp; Models'!$BR$4:$BR$7</c:f>
              <c:numCache>
                <c:formatCode>General</c:formatCode>
                <c:ptCount val="4"/>
                <c:pt idx="0">
                  <c:v>0</c:v>
                </c:pt>
                <c:pt idx="1">
                  <c:v>0.1</c:v>
                </c:pt>
                <c:pt idx="2">
                  <c:v>0.5</c:v>
                </c:pt>
                <c:pt idx="3">
                  <c:v>1</c:v>
                </c:pt>
              </c:numCache>
            </c:numRef>
          </c:xVal>
          <c:yVal>
            <c:numRef>
              <c:f>'Cpx Input &amp; Models'!$BS$4:$BS$7</c:f>
              <c:numCache>
                <c:formatCode>General</c:formatCode>
                <c:ptCount val="4"/>
                <c:pt idx="0">
                  <c:v>0</c:v>
                </c:pt>
                <c:pt idx="1">
                  <c:v>0.1</c:v>
                </c:pt>
                <c:pt idx="2">
                  <c:v>0.5</c:v>
                </c:pt>
                <c:pt idx="3">
                  <c:v>1</c:v>
                </c:pt>
              </c:numCache>
            </c:numRef>
          </c:yVal>
          <c:smooth val="0"/>
          <c:extLst>
            <c:ext xmlns:c16="http://schemas.microsoft.com/office/drawing/2014/chart" uri="{C3380CC4-5D6E-409C-BE32-E72D297353CC}">
              <c16:uniqueId val="{00000000-B1BC-487B-9880-5DC74B1283F9}"/>
            </c:ext>
          </c:extLst>
        </c:ser>
        <c:ser>
          <c:idx val="0"/>
          <c:order val="1"/>
          <c:tx>
            <c:v>DiHd</c:v>
          </c:tx>
          <c:spPr>
            <a:ln>
              <a:noFill/>
            </a:ln>
          </c:spPr>
          <c:marker>
            <c:symbol val="square"/>
            <c:size val="12"/>
            <c:spPr>
              <a:solidFill>
                <a:schemeClr val="accent3">
                  <a:lumMod val="75000"/>
                </a:schemeClr>
              </a:solidFill>
              <a:ln>
                <a:solidFill>
                  <a:schemeClr val="tx1"/>
                </a:solidFill>
              </a:ln>
            </c:spPr>
          </c:marker>
          <c:xVal>
            <c:numRef>
              <c:f>'Cpx Input &amp; Models'!$BL$15:$BL$38</c:f>
              <c:numCache>
                <c:formatCode>0.00</c:formatCode>
                <c:ptCount val="24"/>
                <c:pt idx="0">
                  <c:v>0.78771380019004622</c:v>
                </c:pt>
                <c:pt idx="1">
                  <c:v>0.79612836291219358</c:v>
                </c:pt>
                <c:pt idx="2">
                  <c:v>0</c:v>
                </c:pt>
                <c:pt idx="3">
                  <c:v>0.8185166495369699</c:v>
                </c:pt>
                <c:pt idx="4">
                  <c:v>0.75520986535870083</c:v>
                </c:pt>
                <c:pt idx="5">
                  <c:v>0.59920058607050619</c:v>
                </c:pt>
                <c:pt idx="6">
                  <c:v>0.91984461190779809</c:v>
                </c:pt>
                <c:pt idx="7">
                  <c:v>0</c:v>
                </c:pt>
                <c:pt idx="8">
                  <c:v>0.78376861381039276</c:v>
                </c:pt>
                <c:pt idx="9">
                  <c:v>0.79219495944566021</c:v>
                </c:pt>
                <c:pt idx="10">
                  <c:v>0</c:v>
                </c:pt>
                <c:pt idx="11">
                  <c:v>0.81447632902686318</c:v>
                </c:pt>
                <c:pt idx="12">
                  <c:v>0</c:v>
                </c:pt>
                <c:pt idx="13">
                  <c:v>0.59591216592806961</c:v>
                </c:pt>
                <c:pt idx="14">
                  <c:v>0.91539772595943469</c:v>
                </c:pt>
                <c:pt idx="15">
                  <c:v>0</c:v>
                </c:pt>
                <c:pt idx="16">
                  <c:v>0.82280382632104532</c:v>
                </c:pt>
                <c:pt idx="17">
                  <c:v>0</c:v>
                </c:pt>
                <c:pt idx="18">
                  <c:v>0</c:v>
                </c:pt>
                <c:pt idx="19">
                  <c:v>0.8554857705017852</c:v>
                </c:pt>
                <c:pt idx="20">
                  <c:v>0.78815292377336421</c:v>
                </c:pt>
                <c:pt idx="21">
                  <c:v>0.62341872993665881</c:v>
                </c:pt>
                <c:pt idx="22">
                  <c:v>0</c:v>
                </c:pt>
                <c:pt idx="23">
                  <c:v>0</c:v>
                </c:pt>
              </c:numCache>
            </c:numRef>
          </c:xVal>
          <c:yVal>
            <c:numRef>
              <c:f>'Cpx Input &amp; Models'!$BT$15:$BT$38</c:f>
              <c:numCache>
                <c:formatCode>0.00</c:formatCode>
                <c:ptCount val="24"/>
                <c:pt idx="0">
                  <c:v>0.72831169231315007</c:v>
                </c:pt>
                <c:pt idx="1">
                  <c:v>0.74368880908726587</c:v>
                </c:pt>
                <c:pt idx="2">
                  <c:v>0.7245285415370516</c:v>
                </c:pt>
                <c:pt idx="3">
                  <c:v>0.74797418276834848</c:v>
                </c:pt>
                <c:pt idx="4">
                  <c:v>0.70216583343643024</c:v>
                </c:pt>
                <c:pt idx="5">
                  <c:v>0.60563829739151864</c:v>
                </c:pt>
                <c:pt idx="6">
                  <c:v>0.70915638425517447</c:v>
                </c:pt>
                <c:pt idx="7">
                  <c:v>0.70871947659442414</c:v>
                </c:pt>
                <c:pt idx="8">
                  <c:v>0.72831169231315007</c:v>
                </c:pt>
                <c:pt idx="9">
                  <c:v>0.74368880908726587</c:v>
                </c:pt>
                <c:pt idx="10">
                  <c:v>0.7245285415370516</c:v>
                </c:pt>
                <c:pt idx="11">
                  <c:v>0.74797418276834848</c:v>
                </c:pt>
                <c:pt idx="12">
                  <c:v>0.70216583343643024</c:v>
                </c:pt>
                <c:pt idx="13">
                  <c:v>0.60563829739151864</c:v>
                </c:pt>
                <c:pt idx="14">
                  <c:v>0.70915638425517447</c:v>
                </c:pt>
                <c:pt idx="15">
                  <c:v>0.70871947659442414</c:v>
                </c:pt>
                <c:pt idx="16">
                  <c:v>0.72831169231315007</c:v>
                </c:pt>
                <c:pt idx="17">
                  <c:v>0.74368880908726587</c:v>
                </c:pt>
                <c:pt idx="18">
                  <c:v>0.7245285415370516</c:v>
                </c:pt>
                <c:pt idx="19">
                  <c:v>0.74797418276834848</c:v>
                </c:pt>
                <c:pt idx="20">
                  <c:v>0.70216583343643024</c:v>
                </c:pt>
                <c:pt idx="21">
                  <c:v>0.60563829739151864</c:v>
                </c:pt>
                <c:pt idx="22">
                  <c:v>0.70915638425517447</c:v>
                </c:pt>
                <c:pt idx="23">
                  <c:v>0.70871947659442414</c:v>
                </c:pt>
              </c:numCache>
            </c:numRef>
          </c:yVal>
          <c:smooth val="0"/>
          <c:extLst>
            <c:ext xmlns:c16="http://schemas.microsoft.com/office/drawing/2014/chart" uri="{C3380CC4-5D6E-409C-BE32-E72D297353CC}">
              <c16:uniqueId val="{00000001-B1BC-487B-9880-5DC74B1283F9}"/>
            </c:ext>
          </c:extLst>
        </c:ser>
        <c:ser>
          <c:idx val="1"/>
          <c:order val="2"/>
          <c:tx>
            <c:v>ENFS</c:v>
          </c:tx>
          <c:spPr>
            <a:ln>
              <a:noFill/>
            </a:ln>
          </c:spPr>
          <c:marker>
            <c:symbol val="square"/>
            <c:size val="12"/>
            <c:spPr>
              <a:solidFill>
                <a:schemeClr val="tx1"/>
              </a:solidFill>
              <a:ln>
                <a:solidFill>
                  <a:schemeClr val="tx1"/>
                </a:solidFill>
              </a:ln>
            </c:spPr>
          </c:marker>
          <c:xVal>
            <c:numRef>
              <c:f>'Cpx Input &amp; Models'!$BM$15:$BM$38</c:f>
              <c:numCache>
                <c:formatCode>0.00</c:formatCode>
                <c:ptCount val="24"/>
                <c:pt idx="0">
                  <c:v>0.22795328702536349</c:v>
                </c:pt>
                <c:pt idx="1">
                  <c:v>0.20618451023384107</c:v>
                </c:pt>
                <c:pt idx="2">
                  <c:v>0</c:v>
                </c:pt>
                <c:pt idx="3">
                  <c:v>0.20770576273989169</c:v>
                </c:pt>
                <c:pt idx="4">
                  <c:v>0.2613728940801745</c:v>
                </c:pt>
                <c:pt idx="5">
                  <c:v>0.35650451221702129</c:v>
                </c:pt>
                <c:pt idx="6">
                  <c:v>0.2930726529621655</c:v>
                </c:pt>
                <c:pt idx="7">
                  <c:v>0</c:v>
                </c:pt>
                <c:pt idx="8">
                  <c:v>0.20492421784761231</c:v>
                </c:pt>
                <c:pt idx="9">
                  <c:v>0.18532156688818807</c:v>
                </c:pt>
                <c:pt idx="10">
                  <c:v>0</c:v>
                </c:pt>
                <c:pt idx="11">
                  <c:v>0.18671215688997808</c:v>
                </c:pt>
                <c:pt idx="12">
                  <c:v>0</c:v>
                </c:pt>
                <c:pt idx="13">
                  <c:v>0.32046397152443784</c:v>
                </c:pt>
                <c:pt idx="14">
                  <c:v>0.2636948572108882</c:v>
                </c:pt>
                <c:pt idx="15">
                  <c:v>0</c:v>
                </c:pt>
                <c:pt idx="16">
                  <c:v>0.21582255383298077</c:v>
                </c:pt>
                <c:pt idx="17">
                  <c:v>0</c:v>
                </c:pt>
                <c:pt idx="18">
                  <c:v>0</c:v>
                </c:pt>
                <c:pt idx="19">
                  <c:v>0.19641957291404763</c:v>
                </c:pt>
                <c:pt idx="20">
                  <c:v>0.24791088020200652</c:v>
                </c:pt>
                <c:pt idx="21">
                  <c:v>0.33946378051727633</c:v>
                </c:pt>
                <c:pt idx="22">
                  <c:v>0</c:v>
                </c:pt>
                <c:pt idx="23">
                  <c:v>0</c:v>
                </c:pt>
              </c:numCache>
            </c:numRef>
          </c:xVal>
          <c:yVal>
            <c:numRef>
              <c:f>'Cpx Input &amp; Models'!$BU$15:$BU$38</c:f>
              <c:numCache>
                <c:formatCode>0.00</c:formatCode>
                <c:ptCount val="24"/>
                <c:pt idx="0">
                  <c:v>0.23014923372742824</c:v>
                </c:pt>
                <c:pt idx="1">
                  <c:v>0.18802136756032101</c:v>
                </c:pt>
                <c:pt idx="2">
                  <c:v>0.25105637044169066</c:v>
                </c:pt>
                <c:pt idx="3">
                  <c:v>0.22036805019132405</c:v>
                </c:pt>
                <c:pt idx="4">
                  <c:v>0.25982775122854074</c:v>
                </c:pt>
                <c:pt idx="5">
                  <c:v>0.26752972005507014</c:v>
                </c:pt>
                <c:pt idx="6">
                  <c:v>0.26083453424856529</c:v>
                </c:pt>
                <c:pt idx="7">
                  <c:v>0.27464920639105855</c:v>
                </c:pt>
                <c:pt idx="8">
                  <c:v>0.23014923372742824</c:v>
                </c:pt>
                <c:pt idx="9">
                  <c:v>0.18802136756032101</c:v>
                </c:pt>
                <c:pt idx="10">
                  <c:v>0.25105637044169066</c:v>
                </c:pt>
                <c:pt idx="11">
                  <c:v>0.22036805019132405</c:v>
                </c:pt>
                <c:pt idx="12">
                  <c:v>0.25982775122854074</c:v>
                </c:pt>
                <c:pt idx="13">
                  <c:v>0.26752972005507014</c:v>
                </c:pt>
                <c:pt idx="14">
                  <c:v>0.26083453424856529</c:v>
                </c:pt>
                <c:pt idx="15">
                  <c:v>0.27464920639105855</c:v>
                </c:pt>
                <c:pt idx="16">
                  <c:v>0.23014923372742824</c:v>
                </c:pt>
                <c:pt idx="17">
                  <c:v>0.18802136756032101</c:v>
                </c:pt>
                <c:pt idx="18">
                  <c:v>0.25105637044169066</c:v>
                </c:pt>
                <c:pt idx="19">
                  <c:v>0.22036805019132405</c:v>
                </c:pt>
                <c:pt idx="20">
                  <c:v>0.25982775122854074</c:v>
                </c:pt>
                <c:pt idx="21">
                  <c:v>0.26752972005507014</c:v>
                </c:pt>
                <c:pt idx="22">
                  <c:v>0.26083453424856529</c:v>
                </c:pt>
                <c:pt idx="23">
                  <c:v>0.27464920639105855</c:v>
                </c:pt>
              </c:numCache>
            </c:numRef>
          </c:yVal>
          <c:smooth val="0"/>
          <c:extLst>
            <c:ext xmlns:c16="http://schemas.microsoft.com/office/drawing/2014/chart" uri="{C3380CC4-5D6E-409C-BE32-E72D297353CC}">
              <c16:uniqueId val="{00000002-B1BC-487B-9880-5DC74B1283F9}"/>
            </c:ext>
          </c:extLst>
        </c:ser>
        <c:ser>
          <c:idx val="2"/>
          <c:order val="3"/>
          <c:tx>
            <c:v>CaTs</c:v>
          </c:tx>
          <c:spPr>
            <a:ln>
              <a:noFill/>
            </a:ln>
          </c:spPr>
          <c:marker>
            <c:symbol val="diamond"/>
            <c:size val="12"/>
            <c:spPr>
              <a:solidFill>
                <a:schemeClr val="bg1">
                  <a:lumMod val="75000"/>
                </a:schemeClr>
              </a:solidFill>
              <a:ln>
                <a:solidFill>
                  <a:schemeClr val="tx1"/>
                </a:solidFill>
              </a:ln>
            </c:spPr>
          </c:marker>
          <c:xVal>
            <c:numRef>
              <c:f>'Cpx Input &amp; Models'!$BN$15:$BN$38</c:f>
              <c:numCache>
                <c:formatCode>0.00</c:formatCode>
                <c:ptCount val="24"/>
                <c:pt idx="0">
                  <c:v>8.8828245006557279E-3</c:v>
                </c:pt>
                <c:pt idx="1">
                  <c:v>8.2648911238807996E-3</c:v>
                </c:pt>
                <c:pt idx="2">
                  <c:v>0</c:v>
                </c:pt>
                <c:pt idx="3">
                  <c:v>7.9596631925246061E-3</c:v>
                </c:pt>
                <c:pt idx="4">
                  <c:v>1.014260428607106E-2</c:v>
                </c:pt>
                <c:pt idx="5">
                  <c:v>1.6447994147777124E-2</c:v>
                </c:pt>
                <c:pt idx="6">
                  <c:v>9.2074149893901971E-3</c:v>
                </c:pt>
                <c:pt idx="7">
                  <c:v>0</c:v>
                </c:pt>
                <c:pt idx="8">
                  <c:v>6.8497056883565759E-3</c:v>
                </c:pt>
                <c:pt idx="9">
                  <c:v>6.3689082153510585E-3</c:v>
                </c:pt>
                <c:pt idx="10">
                  <c:v>0</c:v>
                </c:pt>
                <c:pt idx="11">
                  <c:v>6.1331920128641429E-3</c:v>
                </c:pt>
                <c:pt idx="12">
                  <c:v>7.825181389931761E-3</c:v>
                </c:pt>
                <c:pt idx="13">
                  <c:v>1.2722838978036756E-2</c:v>
                </c:pt>
                <c:pt idx="14">
                  <c:v>7.1027942041258178E-3</c:v>
                </c:pt>
                <c:pt idx="15">
                  <c:v>0</c:v>
                </c:pt>
                <c:pt idx="16">
                  <c:v>7.2829227096103235E-3</c:v>
                </c:pt>
                <c:pt idx="17">
                  <c:v>6.7676371633692564E-3</c:v>
                </c:pt>
                <c:pt idx="18">
                  <c:v>0</c:v>
                </c:pt>
                <c:pt idx="19">
                  <c:v>6.5172886261943824E-3</c:v>
                </c:pt>
                <c:pt idx="20">
                  <c:v>8.3250798999137034E-3</c:v>
                </c:pt>
                <c:pt idx="21">
                  <c:v>1.3571463960897711E-2</c:v>
                </c:pt>
                <c:pt idx="22">
                  <c:v>7.5606653945081478E-3</c:v>
                </c:pt>
                <c:pt idx="23">
                  <c:v>0</c:v>
                </c:pt>
              </c:numCache>
            </c:numRef>
          </c:xVal>
          <c:yVal>
            <c:numRef>
              <c:f>'Cpx Input &amp; Models'!$BV$15:$BV$38</c:f>
              <c:numCache>
                <c:formatCode>0.00</c:formatCode>
                <c:ptCount val="24"/>
                <c:pt idx="0">
                  <c:v>7.4352823203979162E-3</c:v>
                </c:pt>
                <c:pt idx="1">
                  <c:v>3.0163275536338123E-2</c:v>
                </c:pt>
                <c:pt idx="2">
                  <c:v>0</c:v>
                </c:pt>
                <c:pt idx="3">
                  <c:v>0</c:v>
                </c:pt>
                <c:pt idx="4">
                  <c:v>0</c:v>
                </c:pt>
                <c:pt idx="5">
                  <c:v>6.7937550925345702E-2</c:v>
                </c:pt>
                <c:pt idx="6">
                  <c:v>0</c:v>
                </c:pt>
                <c:pt idx="7">
                  <c:v>0</c:v>
                </c:pt>
                <c:pt idx="8">
                  <c:v>7.4352823203979162E-3</c:v>
                </c:pt>
                <c:pt idx="9">
                  <c:v>3.0163275536338123E-2</c:v>
                </c:pt>
                <c:pt idx="10">
                  <c:v>0</c:v>
                </c:pt>
                <c:pt idx="11">
                  <c:v>0</c:v>
                </c:pt>
                <c:pt idx="12">
                  <c:v>0</c:v>
                </c:pt>
                <c:pt idx="13">
                  <c:v>6.7937550925345702E-2</c:v>
                </c:pt>
                <c:pt idx="14">
                  <c:v>0</c:v>
                </c:pt>
                <c:pt idx="15">
                  <c:v>0</c:v>
                </c:pt>
                <c:pt idx="16">
                  <c:v>7.4352823203979162E-3</c:v>
                </c:pt>
                <c:pt idx="17">
                  <c:v>3.0163275536338123E-2</c:v>
                </c:pt>
                <c:pt idx="18">
                  <c:v>0</c:v>
                </c:pt>
                <c:pt idx="19">
                  <c:v>0</c:v>
                </c:pt>
                <c:pt idx="20">
                  <c:v>0</c:v>
                </c:pt>
                <c:pt idx="21">
                  <c:v>6.7937550925345702E-2</c:v>
                </c:pt>
                <c:pt idx="22">
                  <c:v>0</c:v>
                </c:pt>
                <c:pt idx="23">
                  <c:v>0</c:v>
                </c:pt>
              </c:numCache>
            </c:numRef>
          </c:yVal>
          <c:smooth val="0"/>
          <c:extLst>
            <c:ext xmlns:c16="http://schemas.microsoft.com/office/drawing/2014/chart" uri="{C3380CC4-5D6E-409C-BE32-E72D297353CC}">
              <c16:uniqueId val="{00000003-B1BC-487B-9880-5DC74B1283F9}"/>
            </c:ext>
          </c:extLst>
        </c:ser>
        <c:dLbls>
          <c:showLegendKey val="0"/>
          <c:showVal val="0"/>
          <c:showCatName val="0"/>
          <c:showSerName val="0"/>
          <c:showPercent val="0"/>
          <c:showBubbleSize val="0"/>
        </c:dLbls>
        <c:axId val="1857291720"/>
        <c:axId val="1857297576"/>
      </c:scatterChart>
      <c:valAx>
        <c:axId val="1857291720"/>
        <c:scaling>
          <c:orientation val="minMax"/>
          <c:max val="1.1000000000000001"/>
          <c:min val="0"/>
        </c:scaling>
        <c:delete val="0"/>
        <c:axPos val="b"/>
        <c:title>
          <c:tx>
            <c:rich>
              <a:bodyPr/>
              <a:lstStyle/>
              <a:p>
                <a:pPr>
                  <a:defRPr sz="1600" b="0" i="0" u="none" strike="noStrike" baseline="0">
                    <a:solidFill>
                      <a:srgbClr val="000000"/>
                    </a:solidFill>
                    <a:latin typeface="Verdana"/>
                    <a:ea typeface="Verdana"/>
                    <a:cs typeface="Verdana"/>
                  </a:defRPr>
                </a:pPr>
                <a:r>
                  <a:rPr lang="en-US" sz="1600"/>
                  <a:t>Predicted Cpx Components</a:t>
                </a:r>
              </a:p>
            </c:rich>
          </c:tx>
          <c:layout>
            <c:manualLayout>
              <c:xMode val="edge"/>
              <c:yMode val="edge"/>
              <c:x val="0.32929229300882801"/>
              <c:y val="0.70205192660776605"/>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1100" b="0" i="0" u="none" strike="noStrike" baseline="0">
                <a:solidFill>
                  <a:srgbClr val="000000"/>
                </a:solidFill>
                <a:latin typeface="Verdana"/>
                <a:ea typeface="Verdana"/>
                <a:cs typeface="Verdana"/>
              </a:defRPr>
            </a:pPr>
            <a:endParaRPr lang="en-US"/>
          </a:p>
        </c:txPr>
        <c:crossAx val="1857297576"/>
        <c:crosses val="autoZero"/>
        <c:crossBetween val="midCat"/>
      </c:valAx>
      <c:valAx>
        <c:axId val="1857297576"/>
        <c:scaling>
          <c:orientation val="minMax"/>
          <c:max val="1.1000000000000001"/>
          <c:min val="0"/>
        </c:scaling>
        <c:delete val="0"/>
        <c:axPos val="l"/>
        <c:title>
          <c:tx>
            <c:rich>
              <a:bodyPr/>
              <a:lstStyle/>
              <a:p>
                <a:pPr>
                  <a:defRPr sz="1600" b="0" i="0" u="none" strike="noStrike" baseline="0">
                    <a:solidFill>
                      <a:srgbClr val="000000"/>
                    </a:solidFill>
                    <a:latin typeface="Verdana"/>
                    <a:ea typeface="Verdana"/>
                    <a:cs typeface="Verdana"/>
                  </a:defRPr>
                </a:pPr>
                <a:r>
                  <a:rPr lang="en-US" sz="1600"/>
                  <a:t>Observed Cpx Components</a:t>
                </a:r>
              </a:p>
            </c:rich>
          </c:tx>
          <c:layout>
            <c:manualLayout>
              <c:xMode val="edge"/>
              <c:yMode val="edge"/>
              <c:x val="1.61616161616162E-2"/>
              <c:y val="0.18230071593163499"/>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1100" b="0" i="0" u="none" strike="noStrike" baseline="0">
                <a:solidFill>
                  <a:srgbClr val="000000"/>
                </a:solidFill>
                <a:latin typeface="Verdana"/>
                <a:ea typeface="Verdana"/>
                <a:cs typeface="Verdana"/>
              </a:defRPr>
            </a:pPr>
            <a:endParaRPr lang="en-US"/>
          </a:p>
        </c:txPr>
        <c:crossAx val="1857291720"/>
        <c:crosses val="autoZero"/>
        <c:crossBetween val="midCat"/>
      </c:valAx>
      <c:spPr>
        <a:noFill/>
        <a:ln w="12700">
          <a:solidFill>
            <a:srgbClr val="000000"/>
          </a:solidFill>
          <a:prstDash val="solid"/>
        </a:ln>
      </c:spPr>
    </c:plotArea>
    <c:legend>
      <c:legendPos val="r"/>
      <c:layout>
        <c:manualLayout>
          <c:xMode val="edge"/>
          <c:yMode val="edge"/>
          <c:x val="0.151821840451762"/>
          <c:y val="5.3208137715180001E-2"/>
          <c:w val="0.28777411914419798"/>
          <c:h val="0.15549246485034399"/>
        </c:manualLayout>
      </c:layout>
      <c:overlay val="0"/>
      <c:spPr>
        <a:solidFill>
          <a:srgbClr val="FFFFFF"/>
        </a:solidFill>
        <a:ln w="12700">
          <a:solidFill>
            <a:srgbClr val="000000"/>
          </a:solidFill>
          <a:prstDash val="solid"/>
        </a:ln>
      </c:spPr>
      <c:txPr>
        <a:bodyPr/>
        <a:lstStyle/>
        <a:p>
          <a:pPr>
            <a:defRPr sz="1400" b="0" i="0" u="none" strike="noStrike" baseline="0">
              <a:solidFill>
                <a:srgbClr val="000000"/>
              </a:solidFill>
              <a:latin typeface="Verdana"/>
              <a:ea typeface="Verdana"/>
              <a:cs typeface="Verdana"/>
            </a:defRPr>
          </a:pPr>
          <a:endParaRPr lang="en-US"/>
        </a:p>
      </c:txPr>
    </c:legend>
    <c:plotVisOnly val="1"/>
    <c:dispBlanksAs val="gap"/>
    <c:showDLblsOverMax val="0"/>
  </c:chart>
  <c:spPr>
    <a:noFill/>
    <a:ln w="9525">
      <a:noFill/>
    </a:ln>
  </c:spPr>
  <c:txPr>
    <a:bodyPr/>
    <a:lstStyle/>
    <a:p>
      <a:pPr>
        <a:defRPr sz="800" b="0" i="0" u="none" strike="noStrike" baseline="0">
          <a:solidFill>
            <a:srgbClr val="000000"/>
          </a:solidFill>
          <a:latin typeface="Verdana"/>
          <a:ea typeface="Verdana"/>
          <a:cs typeface="Verdana"/>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646355743993538"/>
          <c:y val="6.963441218864283E-2"/>
          <c:w val="0.81616161616161598"/>
          <c:h val="0.82135076252723305"/>
        </c:manualLayout>
      </c:layout>
      <c:scatterChart>
        <c:scatterStyle val="lineMarker"/>
        <c:varyColors val="0"/>
        <c:ser>
          <c:idx val="3"/>
          <c:order val="0"/>
          <c:tx>
            <c:v>Mafic</c:v>
          </c:tx>
          <c:spPr>
            <a:ln>
              <a:noFill/>
            </a:ln>
          </c:spPr>
          <c:marker>
            <c:symbol val="circle"/>
            <c:size val="15"/>
            <c:spPr>
              <a:solidFill>
                <a:schemeClr val="bg1">
                  <a:lumMod val="65000"/>
                </a:schemeClr>
              </a:solidFill>
              <a:ln>
                <a:solidFill>
                  <a:schemeClr val="tx1"/>
                </a:solidFill>
              </a:ln>
            </c:spPr>
          </c:marker>
          <c:xVal>
            <c:numRef>
              <c:f>'Cpx Input &amp; Models'!$DM$15:$DM$22</c:f>
              <c:numCache>
                <c:formatCode>General</c:formatCode>
                <c:ptCount val="8"/>
                <c:pt idx="0">
                  <c:v>33.260405854380799</c:v>
                </c:pt>
                <c:pt idx="1">
                  <c:v>33.260405854380799</c:v>
                </c:pt>
                <c:pt idx="2">
                  <c:v>33.260405854380799</c:v>
                </c:pt>
                <c:pt idx="3">
                  <c:v>33.260405854380799</c:v>
                </c:pt>
                <c:pt idx="4">
                  <c:v>33.260405854380799</c:v>
                </c:pt>
                <c:pt idx="5">
                  <c:v>33.260405854380799</c:v>
                </c:pt>
                <c:pt idx="6">
                  <c:v>33.260405854380799</c:v>
                </c:pt>
                <c:pt idx="7">
                  <c:v>33.260405854380799</c:v>
                </c:pt>
              </c:numCache>
            </c:numRef>
          </c:xVal>
          <c:yVal>
            <c:numRef>
              <c:f>'Cpx Input &amp; Models'!$FU$15:$FU$22</c:f>
              <c:numCache>
                <c:formatCode>0.0000</c:formatCode>
                <c:ptCount val="8"/>
                <c:pt idx="0">
                  <c:v>71.886433931025351</c:v>
                </c:pt>
                <c:pt idx="1">
                  <c:v>77.522434001436835</c:v>
                </c:pt>
                <c:pt idx="2">
                  <c:v>63.841134424545572</c:v>
                </c:pt>
                <c:pt idx="3">
                  <c:v>72.370519362979934</c:v>
                </c:pt>
                <c:pt idx="4">
                  <c:v>64.157350440375481</c:v>
                </c:pt>
                <c:pt idx="5">
                  <c:v>65.371721166736975</c:v>
                </c:pt>
                <c:pt idx="6">
                  <c:v>72.057567304082923</c:v>
                </c:pt>
                <c:pt idx="7">
                  <c:v>67.691949725800981</c:v>
                </c:pt>
              </c:numCache>
            </c:numRef>
          </c:yVal>
          <c:smooth val="0"/>
          <c:extLst>
            <c:ext xmlns:c16="http://schemas.microsoft.com/office/drawing/2014/chart" uri="{C3380CC4-5D6E-409C-BE32-E72D297353CC}">
              <c16:uniqueId val="{00000000-6581-41F0-852E-809EB701BD3E}"/>
            </c:ext>
          </c:extLst>
        </c:ser>
        <c:ser>
          <c:idx val="2"/>
          <c:order val="1"/>
          <c:tx>
            <c:v>Average</c:v>
          </c:tx>
          <c:spPr>
            <a:ln w="28575">
              <a:noFill/>
            </a:ln>
          </c:spPr>
          <c:xVal>
            <c:numRef>
              <c:f>'Cpx Input &amp; Models'!$DM$23:$DM$30</c:f>
              <c:numCache>
                <c:formatCode>General</c:formatCode>
                <c:ptCount val="8"/>
                <c:pt idx="0">
                  <c:v>29.138192328590566</c:v>
                </c:pt>
                <c:pt idx="1">
                  <c:v>29.138192328590566</c:v>
                </c:pt>
                <c:pt idx="2">
                  <c:v>29.138192328590566</c:v>
                </c:pt>
                <c:pt idx="3">
                  <c:v>29.138192328590566</c:v>
                </c:pt>
                <c:pt idx="4">
                  <c:v>29.138192328590566</c:v>
                </c:pt>
                <c:pt idx="5">
                  <c:v>29.138192328590566</c:v>
                </c:pt>
                <c:pt idx="6">
                  <c:v>29.138192328590566</c:v>
                </c:pt>
                <c:pt idx="7">
                  <c:v>29.138192328590566</c:v>
                </c:pt>
              </c:numCache>
            </c:numRef>
          </c:xVal>
          <c:yVal>
            <c:numRef>
              <c:f>'Cpx Input &amp; Models'!$FU$23:$FU$30</c:f>
              <c:numCache>
                <c:formatCode>0.0000</c:formatCode>
                <c:ptCount val="8"/>
                <c:pt idx="0">
                  <c:v>71.886433931025351</c:v>
                </c:pt>
                <c:pt idx="1">
                  <c:v>77.522434001436835</c:v>
                </c:pt>
                <c:pt idx="2">
                  <c:v>63.841134424545572</c:v>
                </c:pt>
                <c:pt idx="3">
                  <c:v>72.370519362979934</c:v>
                </c:pt>
                <c:pt idx="4">
                  <c:v>64.157350440375481</c:v>
                </c:pt>
                <c:pt idx="5">
                  <c:v>65.371721166736975</c:v>
                </c:pt>
                <c:pt idx="6">
                  <c:v>72.057567304082923</c:v>
                </c:pt>
                <c:pt idx="7">
                  <c:v>67.691949725800981</c:v>
                </c:pt>
              </c:numCache>
            </c:numRef>
          </c:yVal>
          <c:smooth val="0"/>
          <c:extLst>
            <c:ext xmlns:c16="http://schemas.microsoft.com/office/drawing/2014/chart" uri="{C3380CC4-5D6E-409C-BE32-E72D297353CC}">
              <c16:uniqueId val="{00000006-6581-41F0-852E-809EB701BD3E}"/>
            </c:ext>
          </c:extLst>
        </c:ser>
        <c:ser>
          <c:idx val="6"/>
          <c:order val="2"/>
          <c:tx>
            <c:v>Silicic</c:v>
          </c:tx>
          <c:spPr>
            <a:ln w="28575">
              <a:noFill/>
            </a:ln>
          </c:spPr>
          <c:xVal>
            <c:numRef>
              <c:f>'Cpx Input &amp; Models'!$DM$31:$DM$38</c:f>
              <c:numCache>
                <c:formatCode>General</c:formatCode>
                <c:ptCount val="8"/>
                <c:pt idx="0">
                  <c:v>25.348959590912454</c:v>
                </c:pt>
                <c:pt idx="1">
                  <c:v>25.348959590912454</c:v>
                </c:pt>
                <c:pt idx="2">
                  <c:v>25.348959590912454</c:v>
                </c:pt>
                <c:pt idx="3">
                  <c:v>25.348959590912454</c:v>
                </c:pt>
                <c:pt idx="4">
                  <c:v>25.348959590912454</c:v>
                </c:pt>
                <c:pt idx="5">
                  <c:v>25.348959590912454</c:v>
                </c:pt>
                <c:pt idx="6">
                  <c:v>25.348959590912454</c:v>
                </c:pt>
                <c:pt idx="7">
                  <c:v>25.348959590912454</c:v>
                </c:pt>
              </c:numCache>
            </c:numRef>
          </c:xVal>
          <c:yVal>
            <c:numRef>
              <c:f>'Cpx Input &amp; Models'!$FU$31:$FU$38</c:f>
              <c:numCache>
                <c:formatCode>0.0000</c:formatCode>
                <c:ptCount val="8"/>
                <c:pt idx="0">
                  <c:v>71.886433931025351</c:v>
                </c:pt>
                <c:pt idx="1">
                  <c:v>77.522434001436835</c:v>
                </c:pt>
                <c:pt idx="2">
                  <c:v>63.841134424545572</c:v>
                </c:pt>
                <c:pt idx="3">
                  <c:v>72.370519362979934</c:v>
                </c:pt>
                <c:pt idx="4">
                  <c:v>64.157350440375481</c:v>
                </c:pt>
                <c:pt idx="5">
                  <c:v>65.371721166736975</c:v>
                </c:pt>
                <c:pt idx="6">
                  <c:v>72.057567304082923</c:v>
                </c:pt>
                <c:pt idx="7">
                  <c:v>67.691949725800981</c:v>
                </c:pt>
              </c:numCache>
            </c:numRef>
          </c:yVal>
          <c:smooth val="0"/>
          <c:extLst>
            <c:ext xmlns:c16="http://schemas.microsoft.com/office/drawing/2014/chart" uri="{C3380CC4-5D6E-409C-BE32-E72D297353CC}">
              <c16:uniqueId val="{00000008-6581-41F0-852E-809EB701BD3E}"/>
            </c:ext>
          </c:extLst>
        </c:ser>
        <c:ser>
          <c:idx val="5"/>
          <c:order val="3"/>
          <c:tx>
            <c:v>Equilibrium (Fe-Mg exchange coefficient = 0.27)</c:v>
          </c:tx>
          <c:marker>
            <c:symbol val="none"/>
          </c:marker>
          <c:xVal>
            <c:numRef>
              <c:f>'Rhodes Diag Calcs'!$C$10:$C$41</c:f>
              <c:numCache>
                <c:formatCode>General</c:formatCode>
                <c:ptCount val="32"/>
                <c:pt idx="0">
                  <c:v>0</c:v>
                </c:pt>
                <c:pt idx="1">
                  <c:v>2.6290165530671863</c:v>
                </c:pt>
                <c:pt idx="2">
                  <c:v>5.1233396584440225</c:v>
                </c:pt>
                <c:pt idx="3">
                  <c:v>7.4930619796484734</c:v>
                </c:pt>
                <c:pt idx="4">
                  <c:v>9.7472924187725631</c:v>
                </c:pt>
                <c:pt idx="5">
                  <c:v>11.894273127753303</c:v>
                </c:pt>
                <c:pt idx="6">
                  <c:v>13.941480206540447</c:v>
                </c:pt>
                <c:pt idx="7">
                  <c:v>15.895710681244742</c:v>
                </c:pt>
                <c:pt idx="8">
                  <c:v>17.763157894736842</c:v>
                </c:pt>
                <c:pt idx="9">
                  <c:v>19.549477071600965</c:v>
                </c:pt>
                <c:pt idx="10">
                  <c:v>21.259842519685041</c:v>
                </c:pt>
                <c:pt idx="11">
                  <c:v>22.898997686969931</c:v>
                </c:pt>
                <c:pt idx="12">
                  <c:v>24.471299093655588</c:v>
                </c:pt>
                <c:pt idx="13">
                  <c:v>25.980754996299041</c:v>
                </c:pt>
                <c:pt idx="14">
                  <c:v>27.431059506531199</c:v>
                </c:pt>
                <c:pt idx="15">
                  <c:v>28.82562277580071</c:v>
                </c:pt>
                <c:pt idx="16">
                  <c:v>30.16759776536313</c:v>
                </c:pt>
                <c:pt idx="17">
                  <c:v>31.459904043865659</c:v>
                </c:pt>
                <c:pt idx="18">
                  <c:v>37.264742785445421</c:v>
                </c:pt>
                <c:pt idx="19">
                  <c:v>42.1631000578369</c:v>
                </c:pt>
                <c:pt idx="20">
                  <c:v>46.351931330472105</c:v>
                </c:pt>
                <c:pt idx="21">
                  <c:v>49.974987493746873</c:v>
                </c:pt>
                <c:pt idx="22">
                  <c:v>53.139643861293337</c:v>
                </c:pt>
                <c:pt idx="23">
                  <c:v>58.402662229617306</c:v>
                </c:pt>
                <c:pt idx="24">
                  <c:v>62.602842183994007</c:v>
                </c:pt>
                <c:pt idx="25">
                  <c:v>66.032608695652172</c:v>
                </c:pt>
                <c:pt idx="26">
                  <c:v>72.972972972972968</c:v>
                </c:pt>
                <c:pt idx="27">
                  <c:v>84.375</c:v>
                </c:pt>
                <c:pt idx="28">
                  <c:v>91.52542372881355</c:v>
                </c:pt>
                <c:pt idx="29">
                  <c:v>95.575221238938042</c:v>
                </c:pt>
                <c:pt idx="30">
                  <c:v>98.181818181818187</c:v>
                </c:pt>
                <c:pt idx="31">
                  <c:v>99.630996309963095</c:v>
                </c:pt>
              </c:numCache>
            </c:numRef>
          </c:xVal>
          <c:yVal>
            <c:numRef>
              <c:f>'Rhodes Diag Calcs'!$D$10:$D$41</c:f>
              <c:numCache>
                <c:formatCode>General</c:formatCode>
                <c:ptCount val="32"/>
                <c:pt idx="0">
                  <c:v>0</c:v>
                </c:pt>
                <c:pt idx="1">
                  <c:v>9.0909090909090899</c:v>
                </c:pt>
                <c:pt idx="2">
                  <c:v>16.666666666666668</c:v>
                </c:pt>
                <c:pt idx="3">
                  <c:v>23.076923076923077</c:v>
                </c:pt>
                <c:pt idx="4">
                  <c:v>28.571428571428573</c:v>
                </c:pt>
                <c:pt idx="5">
                  <c:v>33.333333333333336</c:v>
                </c:pt>
                <c:pt idx="6">
                  <c:v>37.5</c:v>
                </c:pt>
                <c:pt idx="7">
                  <c:v>41.176470588235297</c:v>
                </c:pt>
                <c:pt idx="8">
                  <c:v>44.444444444444443</c:v>
                </c:pt>
                <c:pt idx="9">
                  <c:v>47.368421052631582</c:v>
                </c:pt>
                <c:pt idx="10">
                  <c:v>50</c:v>
                </c:pt>
                <c:pt idx="11">
                  <c:v>52.380952380952387</c:v>
                </c:pt>
                <c:pt idx="12">
                  <c:v>54.54545454545454</c:v>
                </c:pt>
                <c:pt idx="13">
                  <c:v>56.521739130434788</c:v>
                </c:pt>
                <c:pt idx="14">
                  <c:v>58.333333333333336</c:v>
                </c:pt>
                <c:pt idx="15">
                  <c:v>60</c:v>
                </c:pt>
                <c:pt idx="16">
                  <c:v>61.538461538461533</c:v>
                </c:pt>
                <c:pt idx="17">
                  <c:v>62.962962962962962</c:v>
                </c:pt>
                <c:pt idx="18">
                  <c:v>68.75</c:v>
                </c:pt>
                <c:pt idx="19">
                  <c:v>72.972972972972968</c:v>
                </c:pt>
                <c:pt idx="20">
                  <c:v>76.19047619047619</c:v>
                </c:pt>
                <c:pt idx="21">
                  <c:v>78.723404255319153</c:v>
                </c:pt>
                <c:pt idx="22">
                  <c:v>80.769230769230759</c:v>
                </c:pt>
                <c:pt idx="23">
                  <c:v>83.870967741935488</c:v>
                </c:pt>
                <c:pt idx="24">
                  <c:v>86.111111111111114</c:v>
                </c:pt>
                <c:pt idx="25">
                  <c:v>87.804878048780495</c:v>
                </c:pt>
                <c:pt idx="26">
                  <c:v>90.909090909090907</c:v>
                </c:pt>
                <c:pt idx="27">
                  <c:v>95.238095238095241</c:v>
                </c:pt>
                <c:pt idx="28">
                  <c:v>97.560975609756099</c:v>
                </c:pt>
                <c:pt idx="29">
                  <c:v>98.76543209876543</c:v>
                </c:pt>
                <c:pt idx="30">
                  <c:v>99.50248756218906</c:v>
                </c:pt>
                <c:pt idx="31">
                  <c:v>99.900099900099903</c:v>
                </c:pt>
              </c:numCache>
            </c:numRef>
          </c:yVal>
          <c:smooth val="0"/>
          <c:extLst>
            <c:ext xmlns:c16="http://schemas.microsoft.com/office/drawing/2014/chart" uri="{C3380CC4-5D6E-409C-BE32-E72D297353CC}">
              <c16:uniqueId val="{00000002-6581-41F0-852E-809EB701BD3E}"/>
            </c:ext>
          </c:extLst>
        </c:ser>
        <c:ser>
          <c:idx val="4"/>
          <c:order val="4"/>
          <c:tx>
            <c:v>Error (0.27 +0.03)</c:v>
          </c:tx>
          <c:spPr>
            <a:ln>
              <a:prstDash val="dash"/>
            </a:ln>
          </c:spPr>
          <c:marker>
            <c:symbol val="none"/>
          </c:marker>
          <c:xVal>
            <c:numRef>
              <c:f>'Rhodes Diag Calcs'!$H$10:$H$41</c:f>
              <c:numCache>
                <c:formatCode>General</c:formatCode>
                <c:ptCount val="32"/>
                <c:pt idx="0">
                  <c:v>0</c:v>
                </c:pt>
                <c:pt idx="1">
                  <c:v>2.3437500000000004</c:v>
                </c:pt>
                <c:pt idx="2">
                  <c:v>4.5801526717557257</c:v>
                </c:pt>
                <c:pt idx="3">
                  <c:v>6.7164179104477615</c:v>
                </c:pt>
                <c:pt idx="4">
                  <c:v>8.7591240875912408</c:v>
                </c:pt>
                <c:pt idx="5">
                  <c:v>10.714285714285715</c:v>
                </c:pt>
                <c:pt idx="6">
                  <c:v>12.587412587412588</c:v>
                </c:pt>
                <c:pt idx="7">
                  <c:v>14.383561643835618</c:v>
                </c:pt>
                <c:pt idx="8">
                  <c:v>16.107382550335572</c:v>
                </c:pt>
                <c:pt idx="9">
                  <c:v>17.763157894736842</c:v>
                </c:pt>
                <c:pt idx="10">
                  <c:v>19.354838709677423</c:v>
                </c:pt>
                <c:pt idx="11">
                  <c:v>20.886075949367093</c:v>
                </c:pt>
                <c:pt idx="12">
                  <c:v>22.36024844720497</c:v>
                </c:pt>
                <c:pt idx="13">
                  <c:v>23.780487804878053</c:v>
                </c:pt>
                <c:pt idx="14">
                  <c:v>25.149700598802394</c:v>
                </c:pt>
                <c:pt idx="15">
                  <c:v>26.47058823529412</c:v>
                </c:pt>
                <c:pt idx="16">
                  <c:v>27.745664739884393</c:v>
                </c:pt>
                <c:pt idx="17">
                  <c:v>28.977272727272734</c:v>
                </c:pt>
                <c:pt idx="18">
                  <c:v>34.554973821989535</c:v>
                </c:pt>
                <c:pt idx="19">
                  <c:v>39.320388349514566</c:v>
                </c:pt>
                <c:pt idx="20">
                  <c:v>43.438914027149323</c:v>
                </c:pt>
                <c:pt idx="21">
                  <c:v>47.033898305084747</c:v>
                </c:pt>
                <c:pt idx="22">
                  <c:v>50.199203187251008</c:v>
                </c:pt>
                <c:pt idx="23">
                  <c:v>55.516014234875449</c:v>
                </c:pt>
                <c:pt idx="24">
                  <c:v>59.80707395498392</c:v>
                </c:pt>
                <c:pt idx="25">
                  <c:v>63.343108504398828</c:v>
                </c:pt>
                <c:pt idx="26">
                  <c:v>70.588235294117652</c:v>
                </c:pt>
                <c:pt idx="27">
                  <c:v>82.758620689655174</c:v>
                </c:pt>
                <c:pt idx="28">
                  <c:v>90.566037735849051</c:v>
                </c:pt>
                <c:pt idx="29">
                  <c:v>95.049504950495049</c:v>
                </c:pt>
                <c:pt idx="30">
                  <c:v>97.959183673469397</c:v>
                </c:pt>
                <c:pt idx="31">
                  <c:v>99.585062240663902</c:v>
                </c:pt>
              </c:numCache>
            </c:numRef>
          </c:xVal>
          <c:yVal>
            <c:numRef>
              <c:f>'Rhodes Diag Calcs'!$I$10:$I$41</c:f>
              <c:numCache>
                <c:formatCode>General</c:formatCode>
                <c:ptCount val="32"/>
                <c:pt idx="0">
                  <c:v>0</c:v>
                </c:pt>
                <c:pt idx="1">
                  <c:v>9.0909090909090899</c:v>
                </c:pt>
                <c:pt idx="2">
                  <c:v>16.666666666666668</c:v>
                </c:pt>
                <c:pt idx="3">
                  <c:v>23.076923076923077</c:v>
                </c:pt>
                <c:pt idx="4">
                  <c:v>28.571428571428573</c:v>
                </c:pt>
                <c:pt idx="5">
                  <c:v>33.333333333333336</c:v>
                </c:pt>
                <c:pt idx="6">
                  <c:v>37.5</c:v>
                </c:pt>
                <c:pt idx="7">
                  <c:v>41.176470588235297</c:v>
                </c:pt>
                <c:pt idx="8">
                  <c:v>44.444444444444443</c:v>
                </c:pt>
                <c:pt idx="9">
                  <c:v>47.368421052631582</c:v>
                </c:pt>
                <c:pt idx="10">
                  <c:v>50</c:v>
                </c:pt>
                <c:pt idx="11">
                  <c:v>52.380952380952387</c:v>
                </c:pt>
                <c:pt idx="12">
                  <c:v>54.54545454545454</c:v>
                </c:pt>
                <c:pt idx="13">
                  <c:v>56.521739130434788</c:v>
                </c:pt>
                <c:pt idx="14">
                  <c:v>58.333333333333336</c:v>
                </c:pt>
                <c:pt idx="15">
                  <c:v>60</c:v>
                </c:pt>
                <c:pt idx="16">
                  <c:v>61.538461538461533</c:v>
                </c:pt>
                <c:pt idx="17">
                  <c:v>62.962962962962962</c:v>
                </c:pt>
                <c:pt idx="18">
                  <c:v>68.75</c:v>
                </c:pt>
                <c:pt idx="19">
                  <c:v>72.972972972972968</c:v>
                </c:pt>
                <c:pt idx="20">
                  <c:v>76.19047619047619</c:v>
                </c:pt>
                <c:pt idx="21">
                  <c:v>78.723404255319153</c:v>
                </c:pt>
                <c:pt idx="22">
                  <c:v>80.769230769230759</c:v>
                </c:pt>
                <c:pt idx="23">
                  <c:v>83.870967741935488</c:v>
                </c:pt>
                <c:pt idx="24">
                  <c:v>86.111111111111114</c:v>
                </c:pt>
                <c:pt idx="25">
                  <c:v>87.804878048780495</c:v>
                </c:pt>
                <c:pt idx="26">
                  <c:v>90.909090909090907</c:v>
                </c:pt>
                <c:pt idx="27">
                  <c:v>95.238095238095241</c:v>
                </c:pt>
                <c:pt idx="28">
                  <c:v>97.560975609756099</c:v>
                </c:pt>
                <c:pt idx="29">
                  <c:v>98.76543209876543</c:v>
                </c:pt>
                <c:pt idx="30">
                  <c:v>99.50248756218906</c:v>
                </c:pt>
                <c:pt idx="31">
                  <c:v>99.900099900099903</c:v>
                </c:pt>
              </c:numCache>
            </c:numRef>
          </c:yVal>
          <c:smooth val="0"/>
          <c:extLst>
            <c:ext xmlns:c16="http://schemas.microsoft.com/office/drawing/2014/chart" uri="{C3380CC4-5D6E-409C-BE32-E72D297353CC}">
              <c16:uniqueId val="{00000001-6581-41F0-852E-809EB701BD3E}"/>
            </c:ext>
          </c:extLst>
        </c:ser>
        <c:ser>
          <c:idx val="0"/>
          <c:order val="5"/>
          <c:tx>
            <c:v>Error (0.27 -0.03)</c:v>
          </c:tx>
          <c:spPr>
            <a:ln>
              <a:prstDash val="dash"/>
            </a:ln>
          </c:spPr>
          <c:marker>
            <c:symbol val="none"/>
          </c:marker>
          <c:xVal>
            <c:numRef>
              <c:f>'Rhodes Diag Calcs'!$M$10:$M$41</c:f>
              <c:numCache>
                <c:formatCode>General</c:formatCode>
                <c:ptCount val="32"/>
                <c:pt idx="0">
                  <c:v>0</c:v>
                </c:pt>
                <c:pt idx="1">
                  <c:v>2.9126213592233015</c:v>
                </c:pt>
                <c:pt idx="2">
                  <c:v>5.6603773584905666</c:v>
                </c:pt>
                <c:pt idx="3">
                  <c:v>8.2568807339449553</c:v>
                </c:pt>
                <c:pt idx="4">
                  <c:v>10.714285714285715</c:v>
                </c:pt>
                <c:pt idx="5">
                  <c:v>13.043478260869568</c:v>
                </c:pt>
                <c:pt idx="6">
                  <c:v>15.254237288135597</c:v>
                </c:pt>
                <c:pt idx="7">
                  <c:v>17.355371900826448</c:v>
                </c:pt>
                <c:pt idx="8">
                  <c:v>19.354838709677423</c:v>
                </c:pt>
                <c:pt idx="9">
                  <c:v>21.259842519685044</c:v>
                </c:pt>
                <c:pt idx="10">
                  <c:v>23.07692307692308</c:v>
                </c:pt>
                <c:pt idx="11">
                  <c:v>24.812030075187973</c:v>
                </c:pt>
                <c:pt idx="12">
                  <c:v>26.47058823529412</c:v>
                </c:pt>
                <c:pt idx="13">
                  <c:v>28.057553956834536</c:v>
                </c:pt>
                <c:pt idx="14">
                  <c:v>29.577464788732399</c:v>
                </c:pt>
                <c:pt idx="15">
                  <c:v>31.03448275862069</c:v>
                </c:pt>
                <c:pt idx="16">
                  <c:v>32.432432432432435</c:v>
                </c:pt>
                <c:pt idx="17">
                  <c:v>33.774834437086092</c:v>
                </c:pt>
                <c:pt idx="18">
                  <c:v>39.759036144578317</c:v>
                </c:pt>
                <c:pt idx="19">
                  <c:v>44.751381215469621</c:v>
                </c:pt>
                <c:pt idx="20">
                  <c:v>48.979591836734699</c:v>
                </c:pt>
                <c:pt idx="21">
                  <c:v>52.606635071090054</c:v>
                </c:pt>
                <c:pt idx="22">
                  <c:v>55.752212389380539</c:v>
                </c:pt>
                <c:pt idx="23">
                  <c:v>60.9375</c:v>
                </c:pt>
                <c:pt idx="24">
                  <c:v>65.03496503496504</c:v>
                </c:pt>
                <c:pt idx="25">
                  <c:v>68.354430379746844</c:v>
                </c:pt>
                <c:pt idx="26">
                  <c:v>75.000000000000014</c:v>
                </c:pt>
                <c:pt idx="27">
                  <c:v>85.714285714285722</c:v>
                </c:pt>
                <c:pt idx="28">
                  <c:v>92.307692307692307</c:v>
                </c:pt>
                <c:pt idx="29">
                  <c:v>96</c:v>
                </c:pt>
                <c:pt idx="30">
                  <c:v>98.360655737704917</c:v>
                </c:pt>
                <c:pt idx="31">
                  <c:v>99.667774086378742</c:v>
                </c:pt>
              </c:numCache>
            </c:numRef>
          </c:xVal>
          <c:yVal>
            <c:numRef>
              <c:f>'Rhodes Diag Calcs'!$N$10:$N$41</c:f>
              <c:numCache>
                <c:formatCode>General</c:formatCode>
                <c:ptCount val="32"/>
                <c:pt idx="0">
                  <c:v>0</c:v>
                </c:pt>
                <c:pt idx="1">
                  <c:v>9.0909090909090899</c:v>
                </c:pt>
                <c:pt idx="2">
                  <c:v>16.666666666666668</c:v>
                </c:pt>
                <c:pt idx="3">
                  <c:v>23.076923076923077</c:v>
                </c:pt>
                <c:pt idx="4">
                  <c:v>28.571428571428573</c:v>
                </c:pt>
                <c:pt idx="5">
                  <c:v>33.333333333333336</c:v>
                </c:pt>
                <c:pt idx="6">
                  <c:v>37.5</c:v>
                </c:pt>
                <c:pt idx="7">
                  <c:v>41.176470588235297</c:v>
                </c:pt>
                <c:pt idx="8">
                  <c:v>44.444444444444443</c:v>
                </c:pt>
                <c:pt idx="9">
                  <c:v>47.368421052631582</c:v>
                </c:pt>
                <c:pt idx="10">
                  <c:v>50</c:v>
                </c:pt>
                <c:pt idx="11">
                  <c:v>52.380952380952387</c:v>
                </c:pt>
                <c:pt idx="12">
                  <c:v>54.54545454545454</c:v>
                </c:pt>
                <c:pt idx="13">
                  <c:v>56.521739130434788</c:v>
                </c:pt>
                <c:pt idx="14">
                  <c:v>58.333333333333336</c:v>
                </c:pt>
                <c:pt idx="15">
                  <c:v>60</c:v>
                </c:pt>
                <c:pt idx="16">
                  <c:v>61.538461538461533</c:v>
                </c:pt>
                <c:pt idx="17">
                  <c:v>62.962962962962962</c:v>
                </c:pt>
                <c:pt idx="18">
                  <c:v>68.75</c:v>
                </c:pt>
                <c:pt idx="19">
                  <c:v>72.972972972972968</c:v>
                </c:pt>
                <c:pt idx="20">
                  <c:v>76.19047619047619</c:v>
                </c:pt>
                <c:pt idx="21">
                  <c:v>78.723404255319153</c:v>
                </c:pt>
                <c:pt idx="22">
                  <c:v>80.769230769230759</c:v>
                </c:pt>
                <c:pt idx="23">
                  <c:v>83.870967741935488</c:v>
                </c:pt>
                <c:pt idx="24">
                  <c:v>86.111111111111114</c:v>
                </c:pt>
                <c:pt idx="25">
                  <c:v>87.804878048780495</c:v>
                </c:pt>
                <c:pt idx="26">
                  <c:v>90.909090909090907</c:v>
                </c:pt>
                <c:pt idx="27">
                  <c:v>95.238095238095241</c:v>
                </c:pt>
                <c:pt idx="28">
                  <c:v>97.560975609756099</c:v>
                </c:pt>
                <c:pt idx="29">
                  <c:v>98.76543209876543</c:v>
                </c:pt>
                <c:pt idx="30">
                  <c:v>99.50248756218906</c:v>
                </c:pt>
                <c:pt idx="31">
                  <c:v>99.900099900099903</c:v>
                </c:pt>
              </c:numCache>
            </c:numRef>
          </c:yVal>
          <c:smooth val="0"/>
          <c:extLst>
            <c:ext xmlns:c16="http://schemas.microsoft.com/office/drawing/2014/chart" uri="{C3380CC4-5D6E-409C-BE32-E72D297353CC}">
              <c16:uniqueId val="{00000003-6581-41F0-852E-809EB701BD3E}"/>
            </c:ext>
          </c:extLst>
        </c:ser>
        <c:dLbls>
          <c:showLegendKey val="0"/>
          <c:showVal val="0"/>
          <c:showCatName val="0"/>
          <c:showSerName val="0"/>
          <c:showPercent val="0"/>
          <c:showBubbleSize val="0"/>
        </c:dLbls>
        <c:axId val="1857223080"/>
        <c:axId val="1857229320"/>
        <c:extLst>
          <c:ext xmlns:c15="http://schemas.microsoft.com/office/drawing/2012/chart" uri="{02D57815-91ED-43cb-92C2-25804820EDAC}">
            <c15:filteredScatterSeries>
              <c15:ser>
                <c:idx val="1"/>
                <c:order val="6"/>
                <c:tx>
                  <c:v>Average</c:v>
                </c:tx>
                <c:spPr>
                  <a:ln w="28575">
                    <a:noFill/>
                  </a:ln>
                </c:spPr>
                <c:xVal>
                  <c:numRef>
                    <c:extLst>
                      <c:ext uri="{02D57815-91ED-43cb-92C2-25804820EDAC}">
                        <c15:formulaRef>
                          <c15:sqref>('Cpx Input &amp; Models'!$DM$23:$DM$30,'Cpx Input &amp; Models'!$FU$23:$FU$30)</c15:sqref>
                        </c15:formulaRef>
                      </c:ext>
                    </c:extLst>
                    <c:numCache>
                      <c:formatCode>General</c:formatCode>
                      <c:ptCount val="16"/>
                      <c:pt idx="0">
                        <c:v>29.138192328590566</c:v>
                      </c:pt>
                      <c:pt idx="1">
                        <c:v>29.138192328590566</c:v>
                      </c:pt>
                      <c:pt idx="2">
                        <c:v>29.138192328590566</c:v>
                      </c:pt>
                      <c:pt idx="3">
                        <c:v>29.138192328590566</c:v>
                      </c:pt>
                      <c:pt idx="4">
                        <c:v>29.138192328590566</c:v>
                      </c:pt>
                      <c:pt idx="5">
                        <c:v>29.138192328590566</c:v>
                      </c:pt>
                      <c:pt idx="6">
                        <c:v>29.138192328590566</c:v>
                      </c:pt>
                      <c:pt idx="7">
                        <c:v>29.138192328590566</c:v>
                      </c:pt>
                      <c:pt idx="8" formatCode="0.0000">
                        <c:v>71.886433931025351</c:v>
                      </c:pt>
                      <c:pt idx="9" formatCode="0.0000">
                        <c:v>77.522434001436835</c:v>
                      </c:pt>
                      <c:pt idx="10" formatCode="0.0000">
                        <c:v>63.841134424545572</c:v>
                      </c:pt>
                      <c:pt idx="11" formatCode="0.0000">
                        <c:v>72.370519362979934</c:v>
                      </c:pt>
                      <c:pt idx="12" formatCode="0.0000">
                        <c:v>64.157350440375481</c:v>
                      </c:pt>
                      <c:pt idx="13" formatCode="0.0000">
                        <c:v>65.371721166736975</c:v>
                      </c:pt>
                      <c:pt idx="14" formatCode="0.0000">
                        <c:v>72.057567304082923</c:v>
                      </c:pt>
                      <c:pt idx="15" formatCode="0.0000">
                        <c:v>67.691949725800981</c:v>
                      </c:pt>
                    </c:numCache>
                  </c:numRef>
                </c:xVal>
                <c:yVal>
                  <c:numLit>
                    <c:formatCode>General</c:formatCode>
                    <c:ptCount val="1"/>
                    <c:pt idx="0">
                      <c:v>1</c:v>
                    </c:pt>
                  </c:numLit>
                </c:yVal>
                <c:smooth val="0"/>
                <c:extLst>
                  <c:ext xmlns:c16="http://schemas.microsoft.com/office/drawing/2014/chart" uri="{C3380CC4-5D6E-409C-BE32-E72D297353CC}">
                    <c16:uniqueId val="{00000004-6581-41F0-852E-809EB701BD3E}"/>
                  </c:ext>
                </c:extLst>
              </c15:ser>
            </c15:filteredScatterSeries>
          </c:ext>
        </c:extLst>
      </c:scatterChart>
      <c:valAx>
        <c:axId val="1857223080"/>
        <c:scaling>
          <c:orientation val="minMax"/>
          <c:max val="100"/>
        </c:scaling>
        <c:delete val="0"/>
        <c:axPos val="b"/>
        <c:title>
          <c:tx>
            <c:rich>
              <a:bodyPr/>
              <a:lstStyle/>
              <a:p>
                <a:pPr>
                  <a:defRPr sz="1800" b="0" i="0" u="none" strike="noStrike" baseline="0">
                    <a:solidFill>
                      <a:srgbClr val="000000"/>
                    </a:solidFill>
                    <a:latin typeface="Verdana"/>
                    <a:ea typeface="Verdana"/>
                    <a:cs typeface="Verdana"/>
                  </a:defRPr>
                </a:pPr>
                <a:r>
                  <a:rPr lang="en-US" sz="1800" b="0"/>
                  <a:t>100xMg# Liquid</a:t>
                </a:r>
              </a:p>
            </c:rich>
          </c:tx>
          <c:layout>
            <c:manualLayout>
              <c:xMode val="edge"/>
              <c:yMode val="edge"/>
              <c:x val="0.41854392745763508"/>
              <c:y val="0.94430129766281679"/>
            </c:manualLayout>
          </c:layout>
          <c:overlay val="0"/>
          <c:spPr>
            <a:noFill/>
            <a:ln w="25400">
              <a:noFill/>
            </a:ln>
          </c:spPr>
        </c:title>
        <c:numFmt formatCode="General" sourceLinked="1"/>
        <c:majorTickMark val="in"/>
        <c:minorTickMark val="none"/>
        <c:tickLblPos val="nextTo"/>
        <c:spPr>
          <a:ln w="25400">
            <a:solidFill>
              <a:srgbClr val="000000"/>
            </a:solidFill>
            <a:prstDash val="solid"/>
          </a:ln>
        </c:spPr>
        <c:txPr>
          <a:bodyPr rot="0" vert="horz"/>
          <a:lstStyle/>
          <a:p>
            <a:pPr>
              <a:defRPr sz="1400" b="0" i="0" u="none" strike="noStrike" baseline="0">
                <a:solidFill>
                  <a:srgbClr val="000000"/>
                </a:solidFill>
                <a:latin typeface="Verdana"/>
                <a:ea typeface="Verdana"/>
                <a:cs typeface="Verdana"/>
              </a:defRPr>
            </a:pPr>
            <a:endParaRPr lang="en-US"/>
          </a:p>
        </c:txPr>
        <c:crossAx val="1857229320"/>
        <c:crosses val="autoZero"/>
        <c:crossBetween val="midCat"/>
      </c:valAx>
      <c:valAx>
        <c:axId val="1857229320"/>
        <c:scaling>
          <c:orientation val="minMax"/>
          <c:max val="100"/>
        </c:scaling>
        <c:delete val="0"/>
        <c:axPos val="l"/>
        <c:title>
          <c:tx>
            <c:rich>
              <a:bodyPr/>
              <a:lstStyle/>
              <a:p>
                <a:pPr>
                  <a:defRPr sz="1800" b="0" i="0" u="none" strike="noStrike" baseline="0">
                    <a:solidFill>
                      <a:srgbClr val="000000"/>
                    </a:solidFill>
                    <a:latin typeface="Verdana"/>
                    <a:ea typeface="Verdana"/>
                    <a:cs typeface="Verdana"/>
                  </a:defRPr>
                </a:pPr>
                <a:r>
                  <a:rPr lang="en-US" sz="1800" b="0"/>
                  <a:t>100xMg# Olivine</a:t>
                </a:r>
              </a:p>
            </c:rich>
          </c:tx>
          <c:layout>
            <c:manualLayout>
              <c:xMode val="edge"/>
              <c:yMode val="edge"/>
              <c:x val="1.8181818181818198E-2"/>
              <c:y val="0.29847494553376902"/>
            </c:manualLayout>
          </c:layout>
          <c:overlay val="0"/>
          <c:spPr>
            <a:noFill/>
            <a:ln w="25400">
              <a:noFill/>
            </a:ln>
          </c:spPr>
        </c:title>
        <c:numFmt formatCode="0" sourceLinked="0"/>
        <c:majorTickMark val="in"/>
        <c:minorTickMark val="none"/>
        <c:tickLblPos val="nextTo"/>
        <c:spPr>
          <a:ln w="25400">
            <a:solidFill>
              <a:srgbClr val="000000"/>
            </a:solidFill>
            <a:prstDash val="solid"/>
          </a:ln>
        </c:spPr>
        <c:txPr>
          <a:bodyPr rot="0" vert="horz"/>
          <a:lstStyle/>
          <a:p>
            <a:pPr>
              <a:defRPr sz="1400" b="0" i="0" u="none" strike="noStrike" baseline="0">
                <a:solidFill>
                  <a:srgbClr val="000000"/>
                </a:solidFill>
                <a:latin typeface="Verdana"/>
                <a:ea typeface="Verdana"/>
                <a:cs typeface="Verdana"/>
              </a:defRPr>
            </a:pPr>
            <a:endParaRPr lang="en-US"/>
          </a:p>
        </c:txPr>
        <c:crossAx val="1857223080"/>
        <c:crosses val="autoZero"/>
        <c:crossBetween val="midCat"/>
      </c:valAx>
      <c:spPr>
        <a:noFill/>
        <a:ln w="12700">
          <a:solidFill>
            <a:srgbClr val="000000"/>
          </a:solidFill>
          <a:prstDash val="solid"/>
        </a:ln>
      </c:spPr>
    </c:plotArea>
    <c:legend>
      <c:legendPos val="r"/>
      <c:layout>
        <c:manualLayout>
          <c:xMode val="edge"/>
          <c:yMode val="edge"/>
          <c:x val="0.60872429407862483"/>
          <c:y val="0.36254716269392195"/>
          <c:w val="0.32827204291771223"/>
          <c:h val="0.32735130499005322"/>
        </c:manualLayout>
      </c:layout>
      <c:overlay val="0"/>
    </c:legend>
    <c:plotVisOnly val="1"/>
    <c:dispBlanksAs val="gap"/>
    <c:showDLblsOverMax val="0"/>
  </c:chart>
  <c:spPr>
    <a:noFill/>
    <a:ln w="9525">
      <a:noFill/>
    </a:ln>
  </c:spPr>
  <c:txPr>
    <a:bodyPr/>
    <a:lstStyle/>
    <a:p>
      <a:pPr>
        <a:defRPr sz="875" b="0" i="0" u="none" strike="noStrike" baseline="0">
          <a:solidFill>
            <a:srgbClr val="000000"/>
          </a:solidFill>
          <a:latin typeface="Verdana"/>
          <a:ea typeface="Verdana"/>
          <a:cs typeface="Verdana"/>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70" workbookViewId="0" zoomToFit="1"/>
  </sheetViews>
  <pageMargins left="0.75" right="0.75" top="1" bottom="1" header="0.5" footer="0.5"/>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70" workbookViewId="0"/>
  </sheetViews>
  <pageMargins left="0.75" right="0.75" top="1" bottom="1" header="0.5" footer="0.5"/>
  <pageSetup orientation="portrait" horizontalDpi="4294967292" verticalDpi="4294967292"/>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tabSelected="1" zoomScale="55" workbookViewId="0"/>
  </sheetViews>
  <pageMargins left="0.75" right="0.75" top="1" bottom="1" header="0.5" footer="0.5"/>
  <drawing r:id="rId1"/>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50800</xdr:colOff>
      <xdr:row>0</xdr:row>
      <xdr:rowOff>50800</xdr:rowOff>
    </xdr:from>
    <xdr:to>
      <xdr:col>10</xdr:col>
      <xdr:colOff>422266</xdr:colOff>
      <xdr:row>54</xdr:row>
      <xdr:rowOff>130182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0800" y="50800"/>
          <a:ext cx="9893300" cy="9004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US" sz="1600" b="1" i="0" strike="noStrike">
              <a:solidFill>
                <a:srgbClr val="000000"/>
              </a:solidFill>
              <a:latin typeface="Calibri"/>
              <a:ea typeface="Calibri"/>
              <a:cs typeface="Calibri"/>
            </a:rPr>
            <a:t>Instructions for Estimating P and T Using Clinopyroxene-based Thermobarometers</a:t>
          </a:r>
        </a:p>
        <a:p>
          <a:pPr algn="l" rtl="0">
            <a:defRPr sz="1000"/>
          </a:pPr>
          <a:endParaRPr lang="en-US" sz="1100" b="0" i="0" strike="noStrike">
            <a:solidFill>
              <a:srgbClr val="000000"/>
            </a:solidFill>
            <a:latin typeface="Calibri"/>
            <a:ea typeface="Calibri"/>
            <a:cs typeface="Calibri"/>
          </a:endParaRPr>
        </a:p>
        <a:p>
          <a:pPr algn="l" rtl="0">
            <a:defRPr sz="1000"/>
          </a:pPr>
          <a:r>
            <a:rPr lang="en-US" sz="1200" b="0" i="0" strike="noStrike">
              <a:solidFill>
                <a:srgbClr val="000000"/>
              </a:solidFill>
              <a:latin typeface="Calibri"/>
              <a:ea typeface="Calibri"/>
              <a:cs typeface="Calibri"/>
            </a:rPr>
            <a:t>For details see: Putirka, K. (2008) Thermometers and Barometers for Volcanic Systems. In: Putirka, K., Tepley, F. (Eds.), Minerals, Inclusions and Volcanic Processes, Reviews in Mineralogy and Geochemistry, Mineralogical Soc. Am., v. 69, pp. 61-120,</a:t>
          </a:r>
          <a:r>
            <a:rPr lang="en-US" sz="1200" b="0" i="0" strike="noStrike" baseline="0">
              <a:solidFill>
                <a:srgbClr val="000000"/>
              </a:solidFill>
              <a:latin typeface="Calibri"/>
              <a:ea typeface="Calibri"/>
              <a:cs typeface="Calibri"/>
            </a:rPr>
            <a:t> and Neave and Putirka....</a:t>
          </a:r>
          <a:endParaRPr lang="en-US" sz="1200" b="0" i="0" strike="noStrike">
            <a:solidFill>
              <a:srgbClr val="000000"/>
            </a:solidFill>
            <a:latin typeface="Calibri"/>
            <a:ea typeface="Calibri"/>
            <a:cs typeface="Calibri"/>
          </a:endParaRP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u="sng" strike="noStrike">
              <a:solidFill>
                <a:srgbClr val="000000"/>
              </a:solidFill>
              <a:latin typeface="Calibri"/>
              <a:ea typeface="Calibri"/>
              <a:cs typeface="Calibri"/>
            </a:rPr>
            <a:t>Input</a:t>
          </a:r>
        </a:p>
        <a:p>
          <a:pPr algn="l" rtl="0">
            <a:defRPr sz="1000"/>
          </a:pPr>
          <a:r>
            <a:rPr lang="en-US" sz="1200" b="0" i="0" strike="noStrike">
              <a:solidFill>
                <a:srgbClr val="000000"/>
              </a:solidFill>
              <a:latin typeface="Calibri"/>
              <a:ea typeface="Calibri"/>
              <a:cs typeface="Calibri"/>
            </a:rPr>
            <a:t>1) Enter a nominal liquid composition in columns F-Q, leaving blank any oxides that are not available. The “liquid” could be the composition of a glass, or the whole rock, or some calculated composition – use whatever you think is most likely to be in equilibrium with a given clinopyroxene:</a:t>
          </a:r>
        </a:p>
        <a:p>
          <a:pPr algn="l" rtl="0">
            <a:defRPr sz="1000"/>
          </a:pPr>
          <a:r>
            <a:rPr lang="en-US" sz="1200" b="0" i="0" strike="noStrike">
              <a:solidFill>
                <a:srgbClr val="000000"/>
              </a:solidFill>
              <a:latin typeface="Calibri"/>
              <a:ea typeface="Calibri"/>
              <a:cs typeface="Calibri"/>
            </a:rPr>
            <a:t>2)</a:t>
          </a:r>
          <a:r>
            <a:rPr lang="en-US" sz="1200" b="0" i="0" strike="noStrike" baseline="0">
              <a:solidFill>
                <a:srgbClr val="000000"/>
              </a:solidFill>
              <a:latin typeface="Calibri"/>
              <a:ea typeface="Calibri"/>
              <a:cs typeface="Calibri"/>
            </a:rPr>
            <a:t> Enter an equilibrium cpx composition</a:t>
          </a:r>
          <a:r>
            <a:rPr lang="en-US" sz="1200" b="0" i="0" strike="noStrike">
              <a:solidFill>
                <a:srgbClr val="000000"/>
              </a:solidFill>
              <a:latin typeface="Calibri"/>
              <a:ea typeface="Calibri"/>
              <a:cs typeface="Calibri"/>
            </a:rPr>
            <a:t> in columns T - AC. Consider</a:t>
          </a:r>
          <a:r>
            <a:rPr lang="en-US" sz="1200" b="0" i="0" strike="noStrike" baseline="0">
              <a:solidFill>
                <a:srgbClr val="000000"/>
              </a:solidFill>
              <a:latin typeface="Calibri"/>
              <a:ea typeface="Calibri"/>
              <a:cs typeface="Calibri"/>
            </a:rPr>
            <a:t> (</a:t>
          </a:r>
          <a:r>
            <a:rPr lang="en-US" sz="1200" b="0" i="0" strike="noStrike">
              <a:solidFill>
                <a:srgbClr val="000000"/>
              </a:solidFill>
              <a:latin typeface="Calibri"/>
              <a:ea typeface="Calibri"/>
              <a:cs typeface="Calibri"/>
            </a:rPr>
            <a:t>but</a:t>
          </a:r>
          <a:r>
            <a:rPr lang="en-US" sz="1200" b="0" i="0" strike="noStrike" baseline="0">
              <a:solidFill>
                <a:srgbClr val="000000"/>
              </a:solidFill>
              <a:latin typeface="Calibri"/>
              <a:ea typeface="Calibri"/>
              <a:cs typeface="Calibri"/>
            </a:rPr>
            <a:t> of course not be wedded to)</a:t>
          </a:r>
          <a:r>
            <a:rPr lang="en-US" sz="1200" b="0" i="0" strike="noStrike">
              <a:solidFill>
                <a:srgbClr val="000000"/>
              </a:solidFill>
              <a:latin typeface="Calibri"/>
              <a:ea typeface="Calibri"/>
              <a:cs typeface="Calibri"/>
            </a:rPr>
            <a:t> matching mineral rims to matrix glass and mineral cores to whole rock compositions, at least to start. </a:t>
          </a: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strike="noStrike">
              <a:solidFill>
                <a:srgbClr val="000000"/>
              </a:solidFill>
              <a:latin typeface="Calibri"/>
              <a:ea typeface="Calibri"/>
              <a:cs typeface="Calibri"/>
            </a:rPr>
            <a:t>Most</a:t>
          </a:r>
          <a:r>
            <a:rPr lang="en-US" sz="1200" b="0" i="0" strike="noStrike" baseline="0">
              <a:solidFill>
                <a:srgbClr val="000000"/>
              </a:solidFill>
              <a:latin typeface="Calibri"/>
              <a:ea typeface="Calibri"/>
              <a:cs typeface="Calibri"/>
            </a:rPr>
            <a:t> cyrstals are not in equilibrium with their host whole rocks but it may be possible to find the correct liquid by comparing whole rock compositions along a liquid line of descent, in a variation diagram. On the assumption that the minerals in question are related to the liquid on such a trend, one can then obain the liquid by simply mixing variation proportions of observed end members until teh Fe-Mg exchange coefficient approaches 0.27-0.28 and the difference between predicted and observed DiHd values approach zero. If these two tests do not converge, it could be because of model error, or that none of the proposed compositions satisfy as a liquid.</a:t>
          </a:r>
          <a:endParaRPr lang="en-US" sz="1200" b="0" i="0" strike="noStrike">
            <a:solidFill>
              <a:srgbClr val="000000"/>
            </a:solidFill>
            <a:latin typeface="Calibri"/>
            <a:ea typeface="Calibri"/>
            <a:cs typeface="Calibri"/>
          </a:endParaRP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u="sng" strike="noStrike">
              <a:solidFill>
                <a:srgbClr val="000000"/>
              </a:solidFill>
              <a:latin typeface="Calibri"/>
              <a:ea typeface="Calibri"/>
              <a:cs typeface="Calibri"/>
            </a:rPr>
            <a:t>Settings</a:t>
          </a:r>
        </a:p>
        <a:p>
          <a:pPr algn="l" rtl="0">
            <a:defRPr sz="1000"/>
          </a:pPr>
          <a:r>
            <a:rPr lang="en-US" sz="1200" b="0" i="0" strike="noStrike">
              <a:solidFill>
                <a:srgbClr val="000000"/>
              </a:solidFill>
              <a:latin typeface="Calibri"/>
              <a:ea typeface="Calibri"/>
              <a:cs typeface="Calibri"/>
            </a:rPr>
            <a:t>In this workbook, most thermometers are P-sensitive and most barometers are T-sensitive. Two equations can be solved simultaneously to arrive at P and T, which is accomplished here by using the output of one model as input for another. To work, you must make certain that under Excel – Preferences – Calculations, that “Iterative” calculations are allowed, otherwise Excel will report a “Circular reference” error. </a:t>
          </a: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u="sng" strike="noStrike">
              <a:solidFill>
                <a:srgbClr val="000000"/>
              </a:solidFill>
              <a:latin typeface="Calibri"/>
              <a:ea typeface="Calibri"/>
              <a:cs typeface="Calibri"/>
            </a:rPr>
            <a:t>P-T calculations</a:t>
          </a:r>
        </a:p>
        <a:p>
          <a:pPr algn="l" rtl="0">
            <a:defRPr sz="1000"/>
          </a:pPr>
          <a:r>
            <a:rPr lang="en-US" sz="1200" b="0" i="0" strike="noStrike">
              <a:solidFill>
                <a:srgbClr val="000000"/>
              </a:solidFill>
              <a:latin typeface="Calibri"/>
              <a:ea typeface="Calibri"/>
              <a:cs typeface="Calibri"/>
            </a:rPr>
            <a:t>Columns</a:t>
          </a:r>
          <a:r>
            <a:rPr lang="en-US" sz="1200" b="0" i="0" strike="noStrike" baseline="0">
              <a:solidFill>
                <a:srgbClr val="000000"/>
              </a:solidFill>
              <a:latin typeface="Calibri"/>
              <a:ea typeface="Calibri"/>
              <a:cs typeface="Calibri"/>
            </a:rPr>
            <a:t> AF and AG provide P-T estimates using the new barometer of Neave and Putirka (2017), paired with Eqn. 33, a thermometer from Putirka (2008). </a:t>
          </a:r>
          <a:r>
            <a:rPr lang="en-US" sz="1200" b="0" i="0" strike="noStrike">
              <a:solidFill>
                <a:srgbClr val="000000"/>
              </a:solidFill>
              <a:latin typeface="Calibri"/>
              <a:ea typeface="Calibri"/>
              <a:cs typeface="Calibri"/>
            </a:rPr>
            <a:t>Other results, using earlier-calibrated</a:t>
          </a:r>
          <a:r>
            <a:rPr lang="en-US" sz="1200" b="0" i="0" strike="noStrike" baseline="0">
              <a:solidFill>
                <a:srgbClr val="000000"/>
              </a:solidFill>
              <a:latin typeface="Calibri"/>
              <a:ea typeface="Calibri"/>
              <a:cs typeface="Calibri"/>
            </a:rPr>
            <a:t> models, are shown in columns AV-BJ. </a:t>
          </a:r>
          <a:r>
            <a:rPr lang="en-US" sz="1200" b="0" i="0" strike="noStrike">
              <a:solidFill>
                <a:srgbClr val="000000"/>
              </a:solidFill>
              <a:latin typeface="Calibri"/>
              <a:ea typeface="Calibri"/>
              <a:cs typeface="Calibri"/>
            </a:rPr>
            <a:t>Default settings here,</a:t>
          </a:r>
          <a:r>
            <a:rPr lang="en-US" sz="1200" b="0" i="0" strike="noStrike" baseline="0">
              <a:solidFill>
                <a:srgbClr val="000000"/>
              </a:solidFill>
              <a:latin typeface="Calibri"/>
              <a:ea typeface="Calibri"/>
              <a:cs typeface="Calibri"/>
            </a:rPr>
            <a:t> are</a:t>
          </a:r>
          <a:r>
            <a:rPr lang="en-US" sz="1200" b="0" i="0" strike="noStrike">
              <a:solidFill>
                <a:srgbClr val="000000"/>
              </a:solidFill>
              <a:latin typeface="Calibri"/>
              <a:ea typeface="Calibri"/>
              <a:cs typeface="Calibri"/>
            </a:rPr>
            <a:t> that the models from Putirka</a:t>
          </a:r>
          <a:r>
            <a:rPr lang="en-US" sz="1200" b="0" i="0" strike="noStrike" baseline="0">
              <a:solidFill>
                <a:srgbClr val="000000"/>
              </a:solidFill>
              <a:latin typeface="Calibri"/>
              <a:ea typeface="Calibri"/>
              <a:cs typeface="Calibri"/>
            </a:rPr>
            <a:t> et a (1996) and from Putirka et al. (2003) are solved as two separate sets of P-T estimates. There is no problem with mixing thermometers and barometers. </a:t>
          </a:r>
          <a:endParaRPr lang="en-US" sz="1200" b="0" i="0" strike="noStrike">
            <a:solidFill>
              <a:srgbClr val="000000"/>
            </a:solidFill>
            <a:latin typeface="Calibri"/>
            <a:ea typeface="Calibri"/>
            <a:cs typeface="Calibri"/>
          </a:endParaRP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strike="noStrike">
              <a:solidFill>
                <a:srgbClr val="000000"/>
              </a:solidFill>
              <a:latin typeface="Calibri"/>
              <a:ea typeface="Calibri"/>
              <a:cs typeface="Calibri"/>
            </a:rPr>
            <a:t>If you would rather solve two other equations simultaneously, then change</a:t>
          </a:r>
          <a:r>
            <a:rPr lang="en-US" sz="1200" b="0" i="0" strike="noStrike" baseline="0">
              <a:solidFill>
                <a:srgbClr val="000000"/>
              </a:solidFill>
              <a:latin typeface="Calibri"/>
              <a:ea typeface="Calibri"/>
              <a:cs typeface="Calibri"/>
            </a:rPr>
            <a:t> the cell references to any of the models as appropriate</a:t>
          </a:r>
          <a:r>
            <a:rPr lang="en-US" sz="1200" b="0" i="0" strike="noStrike">
              <a:solidFill>
                <a:srgbClr val="000000"/>
              </a:solidFill>
              <a:latin typeface="Calibri"/>
              <a:ea typeface="Calibri"/>
              <a:cs typeface="Calibri"/>
            </a:rPr>
            <a:t>.</a:t>
          </a: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u="sng" strike="noStrike">
              <a:solidFill>
                <a:srgbClr val="000000"/>
              </a:solidFill>
              <a:latin typeface="Calibri"/>
              <a:ea typeface="Calibri"/>
              <a:cs typeface="Calibri"/>
            </a:rPr>
            <a:t>Tests for equilibrium</a:t>
          </a:r>
        </a:p>
        <a:p>
          <a:pPr algn="l" rtl="0">
            <a:defRPr sz="1000"/>
          </a:pPr>
          <a:r>
            <a:rPr lang="en-US" sz="1200" b="0" i="0" strike="noStrike">
              <a:solidFill>
                <a:srgbClr val="000000"/>
              </a:solidFill>
              <a:latin typeface="Calibri"/>
              <a:ea typeface="Calibri"/>
              <a:cs typeface="Calibri"/>
            </a:rPr>
            <a:t>1) </a:t>
          </a:r>
          <a:r>
            <a:rPr lang="en-US" sz="1200" b="0" i="0" u="sng" strike="noStrike">
              <a:solidFill>
                <a:srgbClr val="000000"/>
              </a:solidFill>
              <a:latin typeface="Calibri"/>
              <a:ea typeface="Calibri"/>
              <a:cs typeface="Calibri"/>
            </a:rPr>
            <a:t>The best test is to compare T or P estimates from independent equilibria</a:t>
          </a:r>
          <a:r>
            <a:rPr lang="en-US" sz="1200" b="0" i="0" u="none" strike="noStrike">
              <a:solidFill>
                <a:srgbClr val="000000"/>
              </a:solidFill>
              <a:latin typeface="Calibri"/>
              <a:ea typeface="Calibri"/>
              <a:cs typeface="Calibri"/>
            </a:rPr>
            <a:t>.</a:t>
          </a:r>
          <a:r>
            <a:rPr lang="en-US" sz="1200" b="0" i="0" u="none" strike="noStrike" baseline="0">
              <a:solidFill>
                <a:srgbClr val="000000"/>
              </a:solidFill>
              <a:latin typeface="Calibri"/>
              <a:ea typeface="Calibri"/>
              <a:cs typeface="Calibri"/>
            </a:rPr>
            <a:t> I</a:t>
          </a:r>
          <a:r>
            <a:rPr lang="en-US" sz="1200" b="0" i="0" strike="noStrike">
              <a:solidFill>
                <a:srgbClr val="000000"/>
              </a:solidFill>
              <a:latin typeface="Calibri"/>
              <a:ea typeface="Calibri"/>
              <a:cs typeface="Calibri"/>
            </a:rPr>
            <a:t>f such T and/or P estimates are within, say 1 standard deviation, chances are good that that the estimates are valid. Having said that, oftentimes such calculations are not possible. And even when they are, it is a good idea to test whether the phases in question are in equilibrium. </a:t>
          </a: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strike="noStrike">
              <a:solidFill>
                <a:srgbClr val="000000"/>
              </a:solidFill>
              <a:latin typeface="Calibri"/>
              <a:ea typeface="Calibri"/>
              <a:cs typeface="Calibri"/>
            </a:rPr>
            <a:t>2</a:t>
          </a:r>
          <a:r>
            <a:rPr lang="en-US" sz="1200" b="0" i="0" u="sng" strike="noStrike">
              <a:solidFill>
                <a:srgbClr val="000000"/>
              </a:solidFill>
              <a:latin typeface="Calibri"/>
              <a:ea typeface="Calibri"/>
              <a:cs typeface="Calibri"/>
            </a:rPr>
            <a:t>) The Rhodes Diagram</a:t>
          </a:r>
          <a:r>
            <a:rPr lang="en-US" sz="1200" b="0" i="0" strike="noStrike">
              <a:solidFill>
                <a:srgbClr val="000000"/>
              </a:solidFill>
              <a:latin typeface="Calibri"/>
              <a:ea typeface="Calibri"/>
              <a:cs typeface="Calibri"/>
            </a:rPr>
            <a:t>.</a:t>
          </a:r>
          <a:r>
            <a:rPr lang="en-US" sz="1200" b="0" i="0" strike="noStrike" baseline="0">
              <a:solidFill>
                <a:srgbClr val="000000"/>
              </a:solidFill>
              <a:latin typeface="Calibri"/>
              <a:ea typeface="Calibri"/>
              <a:cs typeface="Calibri"/>
            </a:rPr>
            <a:t> </a:t>
          </a:r>
          <a:r>
            <a:rPr lang="en-US" sz="1200" b="0" i="0" strike="noStrike">
              <a:solidFill>
                <a:srgbClr val="000000"/>
              </a:solidFill>
              <a:latin typeface="Calibri"/>
              <a:ea typeface="Calibri"/>
              <a:cs typeface="Calibri"/>
            </a:rPr>
            <a:t>Tests for equilibrium between clinopyroxene and a nominal coexisting liquid can be made by comparing observed and predicted valuesof Fe and Mg contents,</a:t>
          </a:r>
          <a:r>
            <a:rPr lang="en-US" sz="1200" b="0" i="0" strike="noStrike" baseline="0">
              <a:solidFill>
                <a:srgbClr val="000000"/>
              </a:solidFill>
              <a:latin typeface="Calibri"/>
              <a:ea typeface="Calibri"/>
              <a:cs typeface="Calibri"/>
            </a:rPr>
            <a:t> illustrated as </a:t>
          </a:r>
          <a:r>
            <a:rPr lang="en-US" sz="1200" b="0" i="0" strike="noStrike">
              <a:solidFill>
                <a:srgbClr val="000000"/>
              </a:solidFill>
              <a:latin typeface="Calibri"/>
              <a:ea typeface="Calibri"/>
              <a:cs typeface="Calibri"/>
            </a:rPr>
            <a:t>a Fe-Mg exchange coefficient, or K</a:t>
          </a:r>
          <a:r>
            <a:rPr lang="en-US" sz="1200" b="0" i="0" strike="noStrike" baseline="-25000">
              <a:solidFill>
                <a:srgbClr val="000000"/>
              </a:solidFill>
              <a:latin typeface="Calibri"/>
              <a:ea typeface="Calibri"/>
              <a:cs typeface="Calibri"/>
            </a:rPr>
            <a:t>D</a:t>
          </a:r>
          <a:r>
            <a:rPr lang="en-US" sz="1200" b="0" i="0" strike="noStrike">
              <a:solidFill>
                <a:srgbClr val="000000"/>
              </a:solidFill>
              <a:latin typeface="Calibri"/>
              <a:ea typeface="Calibri"/>
              <a:cs typeface="Calibri"/>
            </a:rPr>
            <a:t>(Fe-Mg)</a:t>
          </a:r>
          <a:r>
            <a:rPr lang="en-US" sz="1200" b="0" i="0" strike="noStrike" baseline="30000">
              <a:solidFill>
                <a:srgbClr val="000000"/>
              </a:solidFill>
              <a:latin typeface="Calibri"/>
              <a:ea typeface="Calibri"/>
              <a:cs typeface="Calibri"/>
            </a:rPr>
            <a:t>cpx-liq</a:t>
          </a:r>
          <a:r>
            <a:rPr lang="en-US" sz="1200" b="0" i="0" strike="noStrike">
              <a:solidFill>
                <a:srgbClr val="000000"/>
              </a:solidFill>
              <a:latin typeface="Calibri"/>
              <a:ea typeface="Calibri"/>
              <a:cs typeface="Calibri"/>
            </a:rPr>
            <a:t>, which should be close</a:t>
          </a:r>
          <a:r>
            <a:rPr lang="en-US" sz="1200" b="0" i="0" strike="noStrike" baseline="0">
              <a:solidFill>
                <a:srgbClr val="000000"/>
              </a:solidFill>
              <a:latin typeface="Calibri"/>
              <a:ea typeface="Calibri"/>
              <a:cs typeface="Calibri"/>
            </a:rPr>
            <a:t> to</a:t>
          </a:r>
          <a:r>
            <a:rPr lang="en-US" sz="1200" b="0" i="0" strike="noStrike">
              <a:solidFill>
                <a:srgbClr val="000000"/>
              </a:solidFill>
              <a:latin typeface="Calibri"/>
              <a:ea typeface="Calibri"/>
              <a:cs typeface="Calibri"/>
            </a:rPr>
            <a:t> 0.27±0.03. To make this test visiual, we use the Rhodes diagram (see chart titled "Rhodes Diag"). This is based on a comparison of Mg# for the liq and Cpx phases, and the curves shown in this diagram assume an</a:t>
          </a:r>
          <a:r>
            <a:rPr lang="en-US" sz="1200" b="0" i="0" strike="noStrike" baseline="0">
              <a:solidFill>
                <a:srgbClr val="000000"/>
              </a:solidFill>
              <a:latin typeface="Calibri"/>
              <a:ea typeface="Calibri"/>
              <a:cs typeface="Calibri"/>
            </a:rPr>
            <a:t> Fe-Mg eschange coefficient of 0.27 (see cell C4 in Rhodes Diag Calcs sheet). </a:t>
          </a:r>
          <a:r>
            <a:rPr lang="en-US" sz="1200" b="0" i="0" strike="noStrike">
              <a:solidFill>
                <a:srgbClr val="000000"/>
              </a:solidFill>
              <a:latin typeface="Calibri"/>
              <a:ea typeface="Calibri"/>
              <a:cs typeface="Calibri"/>
            </a:rPr>
            <a:t>In column I in the Cpx and Input</a:t>
          </a:r>
          <a:r>
            <a:rPr lang="en-US" sz="1200" b="0" i="0" strike="noStrike" baseline="0">
              <a:solidFill>
                <a:srgbClr val="000000"/>
              </a:solidFill>
              <a:latin typeface="Calibri"/>
              <a:ea typeface="Calibri"/>
              <a:cs typeface="Calibri"/>
            </a:rPr>
            <a:t> Models sheet</a:t>
          </a:r>
          <a:r>
            <a:rPr lang="en-US" sz="1200" b="0" i="0" strike="noStrike">
              <a:solidFill>
                <a:srgbClr val="000000"/>
              </a:solidFill>
              <a:latin typeface="Calibri"/>
              <a:ea typeface="Calibri"/>
              <a:cs typeface="Calibri"/>
            </a:rPr>
            <a:t>, Fe is entered as FeOt for total FeO; this is best in most cases, since all experimental data are treatd this way (even if at high oxygen fugacity).</a:t>
          </a:r>
          <a:r>
            <a:rPr lang="en-US" sz="1200" b="0" i="0" strike="noStrike" baseline="0">
              <a:solidFill>
                <a:srgbClr val="000000"/>
              </a:solidFill>
              <a:latin typeface="Calibri"/>
              <a:ea typeface="Calibri"/>
              <a:cs typeface="Calibri"/>
            </a:rPr>
            <a:t> I</a:t>
          </a:r>
          <a:r>
            <a:rPr lang="en-US" sz="1200" b="0" i="0" strike="noStrike">
              <a:solidFill>
                <a:srgbClr val="000000"/>
              </a:solidFill>
              <a:latin typeface="Calibri"/>
              <a:ea typeface="Calibri"/>
              <a:cs typeface="Calibri"/>
            </a:rPr>
            <a:t>f Fe3+ is significant, then the coefficient in cell G8 could be less than 1. Independent</a:t>
          </a:r>
          <a:r>
            <a:rPr lang="en-US" sz="1200" b="0" i="0" strike="noStrike" baseline="0">
              <a:solidFill>
                <a:srgbClr val="000000"/>
              </a:solidFill>
              <a:latin typeface="Calibri"/>
              <a:ea typeface="Calibri"/>
              <a:cs typeface="Calibri"/>
            </a:rPr>
            <a:t> of Fe3+ contents, if a liquid Fe content is expressed as Fe2O3, partly or wholly,</a:t>
          </a:r>
          <a:r>
            <a:rPr lang="en-US" sz="1200" b="0" i="0" strike="noStrike">
              <a:solidFill>
                <a:srgbClr val="000000"/>
              </a:solidFill>
              <a:latin typeface="Calibri"/>
              <a:ea typeface="Calibri"/>
              <a:cs typeface="Calibri"/>
            </a:rPr>
            <a:t> it is much easy</a:t>
          </a:r>
          <a:r>
            <a:rPr lang="en-US" sz="1200" b="0" i="0" strike="noStrike" baseline="0">
              <a:solidFill>
                <a:srgbClr val="000000"/>
              </a:solidFill>
              <a:latin typeface="Calibri"/>
              <a:ea typeface="Calibri"/>
              <a:cs typeface="Calibri"/>
            </a:rPr>
            <a:t> </a:t>
          </a:r>
          <a:r>
            <a:rPr lang="en-US" sz="1200" b="0" i="0" strike="noStrike">
              <a:solidFill>
                <a:srgbClr val="000000"/>
              </a:solidFill>
              <a:latin typeface="Calibri"/>
              <a:ea typeface="Calibri"/>
              <a:cs typeface="Calibri"/>
            </a:rPr>
            <a:t>to make the correction on the weight % side</a:t>
          </a:r>
          <a:r>
            <a:rPr lang="en-US" sz="1200" b="0" i="0" strike="noStrike" baseline="0">
              <a:solidFill>
                <a:srgbClr val="000000"/>
              </a:solidFill>
              <a:latin typeface="Calibri"/>
              <a:ea typeface="Calibri"/>
              <a:cs typeface="Calibri"/>
            </a:rPr>
            <a:t> using:</a:t>
          </a:r>
          <a:r>
            <a:rPr lang="en-US" sz="1200" b="0" i="0" strike="noStrike">
              <a:solidFill>
                <a:srgbClr val="000000"/>
              </a:solidFill>
              <a:latin typeface="Calibri"/>
              <a:ea typeface="Calibri"/>
              <a:cs typeface="Calibri"/>
            </a:rPr>
            <a:t> FeO=x(Fe2O3t), where x 0.8998 (I use 0.9).</a:t>
          </a:r>
          <a:r>
            <a:rPr lang="en-US" sz="1200" b="0" i="0" strike="noStrike" baseline="0">
              <a:solidFill>
                <a:srgbClr val="000000"/>
              </a:solidFill>
              <a:latin typeface="Calibri"/>
              <a:ea typeface="Calibri"/>
              <a:cs typeface="Calibri"/>
            </a:rPr>
            <a:t> If Fe is reported as both FeO and Fe2O3, then FeOt  = FeO + 0.9*Fe2O3. </a:t>
          </a:r>
          <a:endParaRPr lang="en-US" sz="1200" b="0" i="0" strike="noStrike">
            <a:solidFill>
              <a:srgbClr val="000000"/>
            </a:solidFill>
            <a:latin typeface="Calibri"/>
            <a:ea typeface="Calibri"/>
            <a:cs typeface="Calibri"/>
          </a:endParaRPr>
        </a:p>
        <a:p>
          <a:pPr algn="l" rtl="0">
            <a:defRPr sz="1000"/>
          </a:pPr>
          <a:endParaRPr lang="en-US" sz="1200" b="0" i="0" strike="noStrike">
            <a:solidFill>
              <a:srgbClr val="000000"/>
            </a:solidFill>
            <a:latin typeface="Calibri"/>
            <a:ea typeface="Calibri"/>
            <a:cs typeface="Calibri"/>
          </a:endParaRPr>
        </a:p>
        <a:p>
          <a:pPr algn="l" rtl="0">
            <a:defRPr sz="1000"/>
          </a:pPr>
          <a:r>
            <a:rPr lang="en-US" sz="1200" b="0" i="0" strike="noStrike">
              <a:solidFill>
                <a:srgbClr val="000000"/>
              </a:solidFill>
              <a:latin typeface="Calibri"/>
              <a:ea typeface="Calibri"/>
              <a:cs typeface="Calibri"/>
            </a:rPr>
            <a:t>3) </a:t>
          </a:r>
          <a:r>
            <a:rPr lang="en-US" sz="1200" b="0" i="0" u="sng" strike="noStrike">
              <a:solidFill>
                <a:srgbClr val="000000"/>
              </a:solidFill>
              <a:latin typeface="Calibri"/>
              <a:ea typeface="Calibri"/>
              <a:cs typeface="Calibri"/>
            </a:rPr>
            <a:t>Comparin predicted and calculated mineral components. </a:t>
          </a:r>
          <a:r>
            <a:rPr lang="en-US" sz="1200" b="0" i="0" strike="noStrike">
              <a:solidFill>
                <a:srgbClr val="000000"/>
              </a:solidFill>
              <a:latin typeface="Calibri"/>
              <a:ea typeface="Calibri"/>
              <a:cs typeface="Calibri"/>
            </a:rPr>
            <a:t>Another, and perhaps better, test is to compare predicated and observed values for the clinopyroxene components (i.e., compare columns BL-BR with BT-BC (see the chart "Test of Equilibrium" for a graphical comparison). In theory,</a:t>
          </a:r>
          <a:r>
            <a:rPr lang="en-US" sz="1200" b="0" i="0" strike="noStrike" baseline="0">
              <a:solidFill>
                <a:srgbClr val="000000"/>
              </a:solidFill>
              <a:latin typeface="Calibri"/>
              <a:ea typeface="Calibri"/>
              <a:cs typeface="Calibri"/>
            </a:rPr>
            <a:t> if the system is equilibrated, the sum of calculated components in column BZ should equal 1 (but this sum, and its closeness to 1.0, does not seem to be a secure test of equilibrium).</a:t>
          </a:r>
          <a:r>
            <a:rPr lang="en-US" sz="1200" b="0" i="0" strike="noStrike">
              <a:solidFill>
                <a:srgbClr val="000000"/>
              </a:solidFill>
              <a:latin typeface="Calibri"/>
              <a:ea typeface="Calibri"/>
              <a:cs typeface="Calibri"/>
            </a:rPr>
            <a:t> For experimental data, various quantities that can be used as tests for equilibrium appear to be correlated; thus, if equilibrium or disequilibrium is indicated by one parameter, other parameters often (though not always) follow. However, in the RiMG volume, I show some instances for experimental data where the comparison of clinopyroxene components provides a more certain test than for K</a:t>
          </a:r>
          <a:r>
            <a:rPr lang="en-US" sz="1200" b="0" i="0" strike="noStrike" baseline="-25000">
              <a:solidFill>
                <a:srgbClr val="000000"/>
              </a:solidFill>
              <a:latin typeface="Calibri"/>
              <a:ea typeface="Calibri"/>
              <a:cs typeface="Calibri"/>
            </a:rPr>
            <a:t>D</a:t>
          </a:r>
          <a:r>
            <a:rPr lang="en-US" sz="1200" b="0" i="0" strike="noStrike">
              <a:solidFill>
                <a:srgbClr val="000000"/>
              </a:solidFill>
              <a:latin typeface="Calibri"/>
              <a:ea typeface="Calibri"/>
              <a:cs typeface="Calibri"/>
            </a:rPr>
            <a:t>(Fe-Mg)</a:t>
          </a:r>
          <a:r>
            <a:rPr lang="en-US" sz="1200" b="0" i="0" strike="noStrike" baseline="30000">
              <a:solidFill>
                <a:srgbClr val="000000"/>
              </a:solidFill>
              <a:latin typeface="Calibri"/>
              <a:ea typeface="Calibri"/>
              <a:cs typeface="Calibri"/>
            </a:rPr>
            <a:t>cpx-liq</a:t>
          </a:r>
          <a:r>
            <a:rPr lang="en-US" sz="1200" b="0" i="0" strike="noStrike">
              <a:solidFill>
                <a:srgbClr val="000000"/>
              </a:solidFill>
              <a:latin typeface="Calibri"/>
              <a:ea typeface="Calibri"/>
              <a:cs typeface="Calibri"/>
            </a:rPr>
            <a:t>.</a:t>
          </a:r>
        </a:p>
        <a:p>
          <a:pPr algn="l" rtl="0">
            <a:defRPr sz="1000"/>
          </a:pPr>
          <a:endParaRPr lang="en-US" sz="1200" b="0" i="0" strike="noStrike">
            <a:solidFill>
              <a:srgbClr val="000000"/>
            </a:solidFill>
            <a:latin typeface="Calibri"/>
            <a:ea typeface="Calibri"/>
            <a:cs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absoluteAnchor>
    <xdr:pos x="0" y="0"/>
    <xdr:ext cx="8654143" cy="6272893"/>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6272893" cy="8109857"/>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59091" cy="6286500"/>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85" zoomScaleNormal="85" workbookViewId="0">
      <selection activeCell="G52" sqref="G52"/>
    </sheetView>
  </sheetViews>
  <sheetFormatPr defaultColWidth="11" defaultRowHeight="12.75"/>
  <sheetData/>
  <phoneticPr fontId="3" type="noConversion"/>
  <pageMargins left="0.75" right="0.75" top="1" bottom="1" header="0.5" footer="0.5"/>
  <pageSetup paperSize="0" orientation="portrait"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J51"/>
  <sheetViews>
    <sheetView topLeftCell="AB10" zoomScale="81" zoomScaleNormal="81" workbookViewId="0">
      <selection activeCell="AB31" sqref="A31:XFD31"/>
    </sheetView>
  </sheetViews>
  <sheetFormatPr defaultColWidth="10.75" defaultRowHeight="12.75"/>
  <cols>
    <col min="1" max="1" width="28.125" style="1" customWidth="1"/>
    <col min="2" max="2" width="16.75" style="1" customWidth="1"/>
    <col min="3" max="5" width="10.75" style="3"/>
    <col min="6" max="6" width="12.5" style="3" bestFit="1" customWidth="1"/>
    <col min="7" max="7" width="11.5" style="3" bestFit="1" customWidth="1"/>
    <col min="8" max="8" width="12.5" style="3" bestFit="1" customWidth="1"/>
    <col min="9" max="17" width="11.5" style="3" bestFit="1" customWidth="1"/>
    <col min="18" max="18" width="13.25" style="14" bestFit="1" customWidth="1"/>
    <col min="19" max="19" width="5.5" customWidth="1"/>
    <col min="20" max="20" width="30.875" style="3" customWidth="1"/>
    <col min="21" max="29" width="10.75" style="3"/>
    <col min="30" max="30" width="10.75" style="1"/>
    <col min="31" max="32" width="18.375" style="25" customWidth="1"/>
    <col min="33" max="33" width="22.875" style="25" bestFit="1" customWidth="1"/>
    <col min="34" max="35" width="15" style="25" customWidth="1"/>
    <col min="36" max="36" width="4.125" style="25" customWidth="1"/>
    <col min="37" max="37" width="14.375" style="25" customWidth="1"/>
    <col min="38" max="38" width="18.375" style="25" customWidth="1"/>
    <col min="39" max="39" width="1.375" customWidth="1"/>
    <col min="40" max="40" width="18.375" style="25" customWidth="1"/>
    <col min="41" max="41" width="7.125" style="25" customWidth="1"/>
    <col min="42" max="42" width="13.125" style="1" customWidth="1"/>
    <col min="43" max="43" width="2.375" style="25" customWidth="1"/>
    <col min="44" max="44" width="19.125" style="25" customWidth="1"/>
    <col min="45" max="45" width="12.125" style="25" customWidth="1"/>
    <col min="46" max="46" width="18.375" style="25" customWidth="1"/>
    <col min="47" max="47" width="6.875" style="1" customWidth="1"/>
    <col min="48" max="52" width="10.75" style="3"/>
    <col min="53" max="53" width="1.625" style="3" customWidth="1"/>
    <col min="54" max="56" width="13.375" style="3" customWidth="1"/>
    <col min="57" max="58" width="10.75" style="3"/>
    <col min="59" max="60" width="12.625" style="3" customWidth="1"/>
    <col min="61" max="61" width="10.75" style="3"/>
    <col min="62" max="62" width="13.375" style="3" customWidth="1"/>
    <col min="63" max="63" width="9.125" style="3" customWidth="1"/>
    <col min="64" max="68" width="6.625" style="3" customWidth="1"/>
    <col min="69" max="69" width="9.125" style="3" customWidth="1"/>
    <col min="70" max="71" width="6.625" style="3" customWidth="1"/>
    <col min="72" max="72" width="7.75" style="3" customWidth="1"/>
    <col min="73" max="73" width="8" style="3" customWidth="1"/>
    <col min="74" max="74" width="7.375" style="3" customWidth="1"/>
    <col min="75" max="75" width="7.25" style="3" customWidth="1"/>
    <col min="76" max="76" width="7.625" style="3" customWidth="1"/>
    <col min="77" max="77" width="8" style="3" customWidth="1"/>
    <col min="78" max="78" width="7.25" style="3" customWidth="1"/>
    <col min="79" max="79" width="8" style="3" customWidth="1"/>
    <col min="80" max="80" width="8.625" style="3" customWidth="1"/>
    <col min="81" max="81" width="1.625" style="3" customWidth="1"/>
    <col min="82" max="82" width="10.75" style="1"/>
    <col min="83" max="83" width="15" style="1" customWidth="1"/>
    <col min="84" max="84" width="12.25" style="1" customWidth="1"/>
    <col min="85" max="86" width="9.875" style="1" customWidth="1"/>
    <col min="87" max="87" width="1" style="1" customWidth="1"/>
    <col min="88" max="88" width="15.25" style="1" customWidth="1"/>
    <col min="89" max="89" width="19.375" style="1" customWidth="1"/>
    <col min="90" max="90" width="18" style="1" customWidth="1"/>
    <col min="91" max="91" width="5" style="1" customWidth="1"/>
    <col min="92" max="103" width="10.75" style="1"/>
    <col min="104" max="104" width="3" style="1" customWidth="1"/>
    <col min="105" max="115" width="10.75" style="1"/>
    <col min="116" max="116" width="3.625" style="1" customWidth="1"/>
    <col min="117" max="117" width="12.375" style="1" bestFit="1" customWidth="1"/>
    <col min="118" max="125" width="7.75" style="1" customWidth="1"/>
    <col min="126" max="126" width="5.125" style="1" customWidth="1"/>
    <col min="127" max="127" width="7.75" style="1" customWidth="1"/>
    <col min="128" max="128" width="4.375" style="1" customWidth="1"/>
    <col min="129" max="129" width="2.375" style="1" customWidth="1"/>
    <col min="130" max="139" width="10.75" style="1"/>
    <col min="140" max="140" width="5.875" style="1" customWidth="1"/>
    <col min="141" max="141" width="17" style="1" customWidth="1"/>
    <col min="142" max="142" width="2.375" style="1" customWidth="1"/>
    <col min="143" max="146" width="10.75" style="1"/>
    <col min="147" max="147" width="7" style="1" customWidth="1"/>
    <col min="148" max="152" width="10.75" style="1"/>
    <col min="153" max="153" width="9" style="1" customWidth="1"/>
    <col min="154" max="154" width="10.75" style="1"/>
    <col min="155" max="155" width="6" style="1" customWidth="1"/>
    <col min="156" max="157" width="14.875" style="1" customWidth="1"/>
    <col min="158" max="161" width="10.75" style="1"/>
    <col min="162" max="162" width="11.25" style="1" customWidth="1"/>
    <col min="163" max="163" width="10.75" style="1"/>
    <col min="164" max="164" width="9.125" style="1" customWidth="1"/>
    <col min="165" max="165" width="10.875" style="1" customWidth="1"/>
    <col min="166" max="166" width="9.125" style="1" customWidth="1"/>
    <col min="167" max="167" width="9.625" style="1" customWidth="1"/>
    <col min="168" max="169" width="9.125" style="1" customWidth="1"/>
    <col min="170" max="174" width="10.75" style="1"/>
    <col min="175" max="175" width="21.25" style="1" customWidth="1"/>
    <col min="176" max="183" width="10.75" style="1"/>
    <col min="184" max="184" width="12.375" style="1" customWidth="1"/>
    <col min="185" max="198" width="10.75" style="1"/>
    <col min="199" max="200" width="10.625" style="1" customWidth="1"/>
    <col min="201" max="233" width="10.75" style="1"/>
    <col min="234" max="234" width="14.375" style="1" customWidth="1"/>
    <col min="235" max="235" width="10.75" style="1"/>
    <col min="236" max="236" width="13.75" style="1" customWidth="1"/>
    <col min="237" max="16384" width="10.75" style="1"/>
  </cols>
  <sheetData>
    <row r="1" spans="1:244" ht="22.5">
      <c r="A1" s="114" t="s">
        <v>20</v>
      </c>
      <c r="B1" s="111"/>
      <c r="C1" s="17"/>
      <c r="D1" s="17"/>
      <c r="E1" s="17"/>
      <c r="F1" s="17"/>
      <c r="AE1" s="3"/>
      <c r="AF1" s="3"/>
      <c r="AG1" s="3"/>
      <c r="AH1" s="3"/>
      <c r="AI1" s="3"/>
      <c r="AJ1" s="3"/>
      <c r="AK1" s="3"/>
      <c r="AL1" s="3"/>
      <c r="AN1" s="3"/>
      <c r="AO1" s="3"/>
      <c r="AP1" s="3"/>
      <c r="AQ1" s="3"/>
      <c r="AR1" s="3"/>
      <c r="AS1" s="3"/>
      <c r="AT1" s="3"/>
      <c r="BD1"/>
      <c r="BJ1"/>
    </row>
    <row r="2" spans="1:244">
      <c r="A2" s="111"/>
      <c r="B2" s="111"/>
      <c r="C2" s="17"/>
      <c r="D2" s="17"/>
      <c r="E2" s="17"/>
      <c r="F2" s="17"/>
      <c r="AE2" s="3"/>
      <c r="AF2" s="3"/>
      <c r="AG2" s="3"/>
      <c r="AH2" s="3"/>
      <c r="AI2" s="3"/>
      <c r="AJ2" s="3"/>
      <c r="AK2" s="3"/>
      <c r="AL2" s="3"/>
      <c r="AN2" s="3"/>
      <c r="AO2" s="3"/>
      <c r="AP2" s="3"/>
      <c r="AQ2" s="3"/>
      <c r="AR2" s="3"/>
      <c r="AS2" s="3"/>
      <c r="AT2" s="3"/>
      <c r="BD2"/>
      <c r="BJ2"/>
      <c r="BL2"/>
    </row>
    <row r="3" spans="1:244" ht="22.5">
      <c r="A3" s="115" t="s">
        <v>48</v>
      </c>
      <c r="B3" s="111"/>
      <c r="C3" s="17"/>
      <c r="D3" s="17"/>
      <c r="E3" s="22"/>
      <c r="F3" s="22"/>
      <c r="G3" s="22"/>
      <c r="H3" s="22"/>
      <c r="I3" s="22"/>
      <c r="J3" s="22"/>
      <c r="K3" s="22"/>
      <c r="L3" s="22"/>
      <c r="M3" s="22"/>
      <c r="N3" s="22"/>
      <c r="O3" s="22"/>
      <c r="P3" s="22"/>
      <c r="Q3" s="22"/>
      <c r="R3" s="101"/>
      <c r="AE3" s="3"/>
      <c r="AF3" s="3"/>
      <c r="AG3" s="47"/>
      <c r="AH3" s="3"/>
      <c r="AI3" s="3"/>
      <c r="AJ3" s="3"/>
      <c r="AK3" s="3"/>
      <c r="AL3" s="3"/>
      <c r="AN3" s="3"/>
      <c r="AO3" s="3"/>
      <c r="AP3" s="3"/>
      <c r="AQ3" s="3"/>
      <c r="AR3" s="3"/>
      <c r="AS3" s="3"/>
      <c r="AT3" s="3"/>
      <c r="BD3"/>
      <c r="BJ3"/>
      <c r="BR3" s="37" t="s">
        <v>134</v>
      </c>
      <c r="BS3" s="38"/>
    </row>
    <row r="4" spans="1:244" ht="22.5">
      <c r="A4" s="115" t="s">
        <v>49</v>
      </c>
      <c r="B4" s="111"/>
      <c r="C4" s="17"/>
      <c r="D4" s="17"/>
      <c r="E4" s="22"/>
      <c r="F4" s="22"/>
      <c r="G4" s="22"/>
      <c r="H4" s="22"/>
      <c r="I4" s="22"/>
      <c r="J4" s="22"/>
      <c r="K4" s="22"/>
      <c r="L4" s="22"/>
      <c r="M4" s="22"/>
      <c r="N4" s="22"/>
      <c r="O4" s="22"/>
      <c r="P4" s="22"/>
      <c r="Q4" s="22"/>
      <c r="R4" s="101"/>
      <c r="AE4" s="3"/>
      <c r="AF4" s="3"/>
      <c r="AG4" s="47"/>
      <c r="AH4" s="3"/>
      <c r="AI4" s="3"/>
      <c r="AJ4" s="3"/>
      <c r="AK4" s="3"/>
      <c r="AL4" s="3"/>
      <c r="AN4" s="3"/>
      <c r="AO4" s="3"/>
      <c r="AP4" s="3"/>
      <c r="AQ4" s="3"/>
      <c r="AR4" s="3"/>
      <c r="AS4" s="3"/>
      <c r="AT4" s="3"/>
      <c r="BD4"/>
      <c r="BJ4"/>
      <c r="BR4" s="64">
        <v>0</v>
      </c>
      <c r="BS4" s="65">
        <f>BR4</f>
        <v>0</v>
      </c>
    </row>
    <row r="5" spans="1:244">
      <c r="A5" s="111"/>
      <c r="B5" s="111"/>
      <c r="C5" s="17"/>
      <c r="D5" s="17"/>
      <c r="E5" s="22"/>
      <c r="F5" s="22"/>
      <c r="G5" s="22"/>
      <c r="H5" s="22"/>
      <c r="I5" s="22"/>
      <c r="J5" s="22"/>
      <c r="K5" s="22"/>
      <c r="L5" s="22"/>
      <c r="M5" s="22"/>
      <c r="N5" s="22"/>
      <c r="O5" s="22"/>
      <c r="P5" s="22"/>
      <c r="Q5" s="22"/>
      <c r="R5" s="101"/>
      <c r="AE5" s="3"/>
      <c r="AF5" s="3"/>
      <c r="AG5" s="3"/>
      <c r="AH5" s="3"/>
      <c r="AI5" s="3"/>
      <c r="AJ5" s="3"/>
      <c r="AK5" s="3"/>
      <c r="AL5" s="3"/>
      <c r="AN5" s="3"/>
      <c r="AO5" s="3"/>
      <c r="AQ5" s="3"/>
      <c r="BD5"/>
      <c r="BJ5"/>
      <c r="BR5" s="64">
        <v>0.1</v>
      </c>
      <c r="BS5" s="65">
        <f>BR5</f>
        <v>0.1</v>
      </c>
    </row>
    <row r="6" spans="1:244" ht="18">
      <c r="A6" s="116" t="s">
        <v>212</v>
      </c>
      <c r="B6" s="111"/>
      <c r="C6" s="17"/>
      <c r="D6" s="17"/>
      <c r="E6" s="22"/>
      <c r="F6" s="22"/>
      <c r="G6" s="22"/>
      <c r="H6" s="22"/>
      <c r="I6" s="22"/>
      <c r="J6" s="22"/>
      <c r="K6" s="22"/>
      <c r="L6" s="22"/>
      <c r="M6" s="22"/>
      <c r="N6" s="22"/>
      <c r="O6" s="22"/>
      <c r="P6" s="22"/>
      <c r="Q6" s="22"/>
      <c r="R6" s="101"/>
      <c r="AE6" s="99"/>
      <c r="AF6" s="99"/>
      <c r="AG6" s="99"/>
      <c r="AH6" s="3"/>
      <c r="AI6" s="3"/>
      <c r="AJ6" s="3"/>
      <c r="AK6" s="3"/>
      <c r="AL6" s="3"/>
      <c r="AN6" s="3"/>
      <c r="AO6" s="3"/>
      <c r="AQ6" s="3"/>
      <c r="AR6" s="99"/>
      <c r="AS6" s="99"/>
      <c r="AT6" s="99"/>
      <c r="AU6" s="22"/>
      <c r="AV6"/>
      <c r="AW6"/>
      <c r="AX6"/>
      <c r="AY6"/>
      <c r="AZ6"/>
      <c r="BA6"/>
      <c r="BB6"/>
      <c r="BC6"/>
      <c r="BD6"/>
      <c r="BJ6"/>
      <c r="BR6" s="66">
        <v>0.5</v>
      </c>
      <c r="BS6" s="65">
        <f>BR6</f>
        <v>0.5</v>
      </c>
    </row>
    <row r="7" spans="1:244" ht="18">
      <c r="A7" s="116" t="s">
        <v>213</v>
      </c>
      <c r="B7" s="111"/>
      <c r="C7" s="17"/>
      <c r="D7" s="17"/>
      <c r="E7" s="22"/>
      <c r="F7" s="72"/>
      <c r="G7" s="73" t="s">
        <v>133</v>
      </c>
      <c r="H7" s="74"/>
      <c r="I7" s="22"/>
      <c r="J7" s="22"/>
      <c r="K7" s="22"/>
      <c r="L7" s="22"/>
      <c r="M7" s="22"/>
      <c r="N7" s="22"/>
      <c r="O7" s="22"/>
      <c r="P7" s="22"/>
      <c r="Q7" s="22"/>
      <c r="R7" s="101"/>
      <c r="AE7" s="22"/>
      <c r="AF7" s="22"/>
      <c r="AG7" s="22"/>
      <c r="AH7" s="3"/>
      <c r="AI7" s="3"/>
      <c r="AJ7" s="3"/>
      <c r="AK7" s="3"/>
      <c r="AL7" s="3"/>
      <c r="AN7" s="3"/>
      <c r="AO7" s="3"/>
      <c r="AQ7" s="3"/>
      <c r="AR7" s="22"/>
      <c r="AS7" s="22"/>
      <c r="AT7" s="22"/>
      <c r="AU7" s="25"/>
      <c r="AV7" s="84" t="s">
        <v>193</v>
      </c>
      <c r="AW7" s="40"/>
      <c r="AX7" s="40"/>
      <c r="AY7" s="40"/>
      <c r="AZ7" s="40"/>
      <c r="BA7" s="40"/>
      <c r="BB7" s="40"/>
      <c r="BC7" s="40"/>
      <c r="BD7"/>
      <c r="BJ7"/>
      <c r="BR7" s="67">
        <v>1</v>
      </c>
      <c r="BS7" s="39">
        <f>BR7</f>
        <v>1</v>
      </c>
    </row>
    <row r="8" spans="1:244" ht="18">
      <c r="A8" s="116"/>
      <c r="B8" s="111"/>
      <c r="C8" s="17"/>
      <c r="D8" s="17"/>
      <c r="E8" s="22"/>
      <c r="F8" s="67"/>
      <c r="G8" s="133">
        <v>1</v>
      </c>
      <c r="H8" s="44"/>
      <c r="I8" s="22"/>
      <c r="J8" s="22"/>
      <c r="K8" s="22"/>
      <c r="L8" s="22"/>
      <c r="M8" s="22"/>
      <c r="N8" s="22"/>
      <c r="O8" s="22"/>
      <c r="P8" s="22"/>
      <c r="Q8" s="22"/>
      <c r="R8" s="101"/>
      <c r="AH8" s="84" t="s">
        <v>194</v>
      </c>
      <c r="AI8" s="40"/>
      <c r="AJ8" s="40"/>
      <c r="AK8" s="40"/>
      <c r="AL8" s="38"/>
      <c r="AN8" s="3"/>
      <c r="AO8" s="3"/>
      <c r="AQ8" s="3"/>
      <c r="AR8" s="99"/>
      <c r="AS8" s="99"/>
      <c r="AT8" s="99"/>
      <c r="AU8" s="3"/>
      <c r="AV8" s="76" t="s">
        <v>186</v>
      </c>
      <c r="AW8" s="40"/>
      <c r="AX8" s="40"/>
      <c r="AY8" s="77"/>
      <c r="AZ8" s="77"/>
      <c r="BA8" s="77"/>
      <c r="BB8" s="77"/>
      <c r="BC8" s="74"/>
      <c r="BD8"/>
      <c r="BJ8"/>
      <c r="BK8" s="22"/>
      <c r="BL8" s="82" t="s">
        <v>191</v>
      </c>
      <c r="BM8" s="22"/>
      <c r="BN8" s="22"/>
      <c r="BO8" s="22"/>
      <c r="BP8" s="22"/>
      <c r="BQ8" s="22"/>
      <c r="BR8" s="22"/>
      <c r="BS8" s="22"/>
      <c r="BT8" s="22"/>
      <c r="BU8" s="22"/>
      <c r="BY8" s="22"/>
      <c r="CD8"/>
      <c r="CN8" s="1" t="s">
        <v>155</v>
      </c>
      <c r="FN8"/>
      <c r="FO8"/>
      <c r="FU8"/>
      <c r="FV8"/>
      <c r="FW8"/>
      <c r="FX8"/>
      <c r="HZ8" s="1" t="s">
        <v>0</v>
      </c>
      <c r="IA8" s="1">
        <v>537.00300000000004</v>
      </c>
      <c r="IC8" s="1">
        <v>621.15099999999995</v>
      </c>
    </row>
    <row r="9" spans="1:244" ht="18">
      <c r="A9" s="116"/>
      <c r="B9" s="111"/>
      <c r="C9" s="17"/>
      <c r="D9" s="17"/>
      <c r="E9" s="22"/>
      <c r="F9" s="22"/>
      <c r="G9" s="22"/>
      <c r="H9" s="22"/>
      <c r="I9" s="22"/>
      <c r="J9" s="22"/>
      <c r="K9" s="22"/>
      <c r="L9" s="22"/>
      <c r="M9" s="22"/>
      <c r="N9" s="22"/>
      <c r="O9" s="22"/>
      <c r="P9" s="22"/>
      <c r="Q9" s="22"/>
      <c r="R9" s="101"/>
      <c r="AE9" s="68"/>
      <c r="AF9" s="22"/>
      <c r="AG9" s="99"/>
      <c r="AH9" s="76" t="s">
        <v>189</v>
      </c>
      <c r="AI9" s="40"/>
      <c r="AJ9" s="40"/>
      <c r="AK9" s="40"/>
      <c r="AL9" s="38"/>
      <c r="AN9" s="3"/>
      <c r="AO9" s="3"/>
      <c r="AQ9" s="3"/>
      <c r="AR9" s="22"/>
      <c r="AS9" s="22"/>
      <c r="AT9" s="22"/>
      <c r="AU9" s="25"/>
      <c r="AV9" s="75" t="s">
        <v>187</v>
      </c>
      <c r="AY9" s="22"/>
      <c r="AZ9" s="22"/>
      <c r="BA9" s="22"/>
      <c r="BB9" s="22"/>
      <c r="BC9" s="41"/>
      <c r="BD9"/>
      <c r="BJ9"/>
      <c r="BK9" s="22"/>
      <c r="BL9" s="69" t="s">
        <v>192</v>
      </c>
      <c r="BM9" s="22"/>
      <c r="BN9" s="22"/>
      <c r="BO9" s="22"/>
      <c r="BP9" s="22"/>
      <c r="BQ9" s="22"/>
      <c r="BR9" s="22"/>
      <c r="BS9" s="22"/>
      <c r="BT9" s="22"/>
      <c r="BU9" s="22"/>
      <c r="BY9" s="22"/>
      <c r="CD9"/>
      <c r="CN9" s="1" t="s">
        <v>1</v>
      </c>
      <c r="CO9" s="1" t="s">
        <v>122</v>
      </c>
      <c r="CP9" s="1" t="s">
        <v>123</v>
      </c>
      <c r="CQ9" s="1" t="s">
        <v>124</v>
      </c>
      <c r="CR9" s="1" t="s">
        <v>125</v>
      </c>
      <c r="CS9" s="1" t="s">
        <v>126</v>
      </c>
      <c r="CT9" s="1" t="s">
        <v>127</v>
      </c>
      <c r="CU9" s="1" t="s">
        <v>128</v>
      </c>
      <c r="CV9" s="1" t="s">
        <v>129</v>
      </c>
      <c r="CW9" s="1" t="s">
        <v>130</v>
      </c>
      <c r="CX9" s="1" t="s">
        <v>131</v>
      </c>
      <c r="DA9"/>
      <c r="DB9"/>
      <c r="DC9"/>
      <c r="DD9"/>
      <c r="DE9"/>
      <c r="DF9"/>
      <c r="DG9"/>
      <c r="DH9"/>
      <c r="DI9"/>
      <c r="FJ9"/>
      <c r="FK9"/>
      <c r="FN9"/>
      <c r="FO9"/>
      <c r="FU9"/>
      <c r="FV9"/>
      <c r="FW9"/>
      <c r="FX9"/>
      <c r="GU9" s="1" t="s">
        <v>0</v>
      </c>
      <c r="GV9" s="1">
        <v>592.58900000000006</v>
      </c>
      <c r="GW9" s="1">
        <v>537.00300000000004</v>
      </c>
      <c r="GX9" s="1">
        <v>621.15099999999995</v>
      </c>
      <c r="HZ9" s="1" t="s">
        <v>117</v>
      </c>
      <c r="IA9" s="1">
        <v>-1.0169999999999999</v>
      </c>
      <c r="IC9" s="1">
        <v>-1.22</v>
      </c>
    </row>
    <row r="10" spans="1:244" ht="18.75" thickBot="1">
      <c r="A10" s="116"/>
      <c r="B10" s="111"/>
      <c r="C10" s="17"/>
      <c r="D10" s="17"/>
      <c r="E10" s="22"/>
      <c r="F10" s="22"/>
      <c r="G10" s="22"/>
      <c r="H10" s="22"/>
      <c r="I10" s="22"/>
      <c r="J10" s="22"/>
      <c r="K10" s="22"/>
      <c r="L10" s="22"/>
      <c r="M10" s="22"/>
      <c r="N10" s="22"/>
      <c r="O10" s="22"/>
      <c r="P10" s="22"/>
      <c r="Q10" s="22"/>
      <c r="R10" s="101"/>
      <c r="AE10" s="135" t="s">
        <v>222</v>
      </c>
      <c r="AF10" s="118"/>
      <c r="AG10" s="119"/>
      <c r="AH10" s="75" t="s">
        <v>190</v>
      </c>
      <c r="AL10" s="83"/>
      <c r="AN10" s="3"/>
      <c r="AO10" s="3"/>
      <c r="AQ10" s="3"/>
      <c r="AR10" s="99"/>
      <c r="AS10" s="99"/>
      <c r="AT10" s="99"/>
      <c r="AU10" s="22"/>
      <c r="AV10" s="75" t="s">
        <v>188</v>
      </c>
      <c r="BC10" s="65"/>
      <c r="BD10"/>
      <c r="BJ10"/>
      <c r="BK10" s="22"/>
      <c r="BL10" s="70" t="s">
        <v>116</v>
      </c>
      <c r="BM10" s="71"/>
      <c r="BN10" s="71"/>
      <c r="BO10" s="71"/>
      <c r="BP10" s="71"/>
      <c r="BQ10" s="71"/>
      <c r="BR10" s="71"/>
      <c r="BS10" s="71"/>
      <c r="BT10" s="71"/>
      <c r="BU10" s="71"/>
      <c r="BV10" s="71"/>
      <c r="BW10" s="71"/>
      <c r="BX10" s="71"/>
      <c r="BY10" s="71"/>
      <c r="BZ10" s="71"/>
      <c r="CA10" s="22"/>
      <c r="CB10" s="22"/>
      <c r="CD10"/>
      <c r="CN10" s="1">
        <v>60.084299999999999</v>
      </c>
      <c r="CO10" s="1">
        <v>79.878799999999998</v>
      </c>
      <c r="CP10" s="1">
        <v>101.961</v>
      </c>
      <c r="CQ10" s="1">
        <v>71.846400000000003</v>
      </c>
      <c r="CR10" s="1">
        <v>70.9375</v>
      </c>
      <c r="CS10" s="1">
        <v>40.304400000000001</v>
      </c>
      <c r="CT10" s="1">
        <v>56.077399999999997</v>
      </c>
      <c r="CU10" s="1">
        <v>61.978900000000003</v>
      </c>
      <c r="CV10" s="1">
        <v>94.195999999999998</v>
      </c>
      <c r="CW10" s="1">
        <f>52*2+3*15.9994</f>
        <v>151.9982</v>
      </c>
      <c r="CX10" s="1">
        <f>2*30.97+5*15.9994</f>
        <v>141.93700000000001</v>
      </c>
      <c r="EQ10"/>
      <c r="ER10"/>
      <c r="ES10"/>
      <c r="FJ10"/>
      <c r="FK10"/>
      <c r="FN10"/>
      <c r="FO10"/>
      <c r="FS10" s="2"/>
      <c r="FU10"/>
      <c r="FV10"/>
      <c r="FW10"/>
      <c r="FX10"/>
      <c r="GU10" s="1" t="s">
        <v>117</v>
      </c>
      <c r="GV10" s="1">
        <v>-1.085</v>
      </c>
      <c r="GW10" s="1">
        <v>-1.0169999999999999</v>
      </c>
      <c r="GX10" s="1">
        <v>-1.22</v>
      </c>
      <c r="HZ10" s="1" t="s">
        <v>118</v>
      </c>
      <c r="IA10" s="1">
        <v>-5.6630000000000003</v>
      </c>
      <c r="IC10" s="1">
        <v>-4.62</v>
      </c>
    </row>
    <row r="11" spans="1:244" ht="18.75" thickBot="1">
      <c r="A11" s="116"/>
      <c r="B11" s="111"/>
      <c r="C11" s="22"/>
      <c r="D11" s="22"/>
      <c r="E11" s="17"/>
      <c r="F11" s="107" t="s">
        <v>63</v>
      </c>
      <c r="G11" s="108"/>
      <c r="H11" s="108"/>
      <c r="I11" s="112"/>
      <c r="J11" s="113"/>
      <c r="K11" s="113"/>
      <c r="Q11" s="22"/>
      <c r="T11" s="107" t="s">
        <v>52</v>
      </c>
      <c r="U11" s="108"/>
      <c r="V11" s="109"/>
      <c r="AE11" s="22"/>
      <c r="AF11" s="22"/>
      <c r="AG11" s="22"/>
      <c r="AH11" s="88" t="s">
        <v>196</v>
      </c>
      <c r="AI11" s="81"/>
      <c r="AJ11" s="81"/>
      <c r="AK11" s="81"/>
      <c r="AL11" s="87"/>
      <c r="AN11" s="90" t="s">
        <v>200</v>
      </c>
      <c r="AO11" s="90"/>
      <c r="AP11" s="90"/>
      <c r="AQ11" s="90"/>
      <c r="AR11" s="22"/>
      <c r="AS11" s="22"/>
      <c r="AT11" s="22"/>
      <c r="AV11" s="42" t="s">
        <v>183</v>
      </c>
      <c r="AW11" s="43"/>
      <c r="AX11" s="43"/>
      <c r="AY11" s="23"/>
      <c r="AZ11" s="23"/>
      <c r="BA11" s="23"/>
      <c r="BB11" s="23"/>
      <c r="BC11" s="44"/>
      <c r="BD11"/>
      <c r="BE11" s="26" t="s">
        <v>60</v>
      </c>
      <c r="BF11" s="26"/>
      <c r="BG11" s="26"/>
      <c r="BH11" s="26"/>
      <c r="BI11" s="26"/>
      <c r="BJ11" s="26"/>
      <c r="BK11" s="61"/>
      <c r="BL11" s="26" t="s">
        <v>3</v>
      </c>
      <c r="BM11" s="26"/>
      <c r="BN11" s="26"/>
      <c r="BO11" s="26"/>
      <c r="BP11" s="26"/>
      <c r="BQ11" s="26"/>
      <c r="BR11" s="26"/>
      <c r="BS11" s="61"/>
      <c r="BT11" s="26" t="s">
        <v>2</v>
      </c>
      <c r="BU11" s="26"/>
      <c r="BV11" s="26"/>
      <c r="BW11" s="26"/>
      <c r="BX11" s="26"/>
      <c r="BY11" s="26"/>
      <c r="BZ11" s="26"/>
      <c r="CA11" s="26"/>
      <c r="CB11" s="61"/>
      <c r="CC11" s="26"/>
      <c r="CD11" s="132" t="s">
        <v>184</v>
      </c>
      <c r="CE11" s="28"/>
      <c r="CF11" s="28"/>
      <c r="CG11" s="27"/>
      <c r="CH11" s="27"/>
      <c r="CI11"/>
      <c r="CJ11" s="28"/>
      <c r="CK11" s="28"/>
      <c r="CL11" s="28"/>
      <c r="EQ11"/>
      <c r="ER11"/>
      <c r="ES11"/>
      <c r="FJ11"/>
      <c r="FK11"/>
      <c r="FU11"/>
      <c r="FV11"/>
      <c r="FW11"/>
      <c r="FX11"/>
      <c r="GA11" s="1" t="s">
        <v>38</v>
      </c>
      <c r="GU11" s="1" t="s">
        <v>118</v>
      </c>
      <c r="GV11" s="1">
        <v>-7.4589999999999996</v>
      </c>
      <c r="GW11" s="1">
        <v>-5.6630000000000003</v>
      </c>
      <c r="GX11" s="1">
        <v>-4.62</v>
      </c>
      <c r="HZ11" s="1" t="s">
        <v>39</v>
      </c>
      <c r="IA11" s="1">
        <v>-2.722</v>
      </c>
      <c r="IC11" s="1">
        <v>-7.7729999999999997</v>
      </c>
    </row>
    <row r="12" spans="1:244" ht="18.75" thickBot="1">
      <c r="A12" s="116"/>
      <c r="B12" s="111"/>
      <c r="C12" s="68" t="s">
        <v>214</v>
      </c>
      <c r="D12" s="23"/>
      <c r="E12" s="17"/>
      <c r="F12" s="61"/>
      <c r="AE12" s="120" t="s">
        <v>199</v>
      </c>
      <c r="AF12" s="91"/>
      <c r="AG12" s="93"/>
      <c r="AH12" s="90" t="s">
        <v>201</v>
      </c>
      <c r="AN12" s="91" t="s">
        <v>217</v>
      </c>
      <c r="AO12" s="91"/>
      <c r="AP12" s="92"/>
      <c r="AQ12" s="93"/>
      <c r="AR12" s="91" t="s">
        <v>215</v>
      </c>
      <c r="AS12" s="91"/>
      <c r="AT12" s="93"/>
      <c r="AV12" s="26" t="s">
        <v>121</v>
      </c>
      <c r="AW12" s="26"/>
      <c r="AX12" s="26"/>
      <c r="AY12" s="26"/>
      <c r="AZ12" s="26"/>
      <c r="BA12" s="26"/>
      <c r="BB12" s="26" t="s">
        <v>37</v>
      </c>
      <c r="BC12" s="26"/>
      <c r="BD12" s="26"/>
      <c r="BE12" s="29"/>
      <c r="BF12" s="29"/>
      <c r="BG12" s="29"/>
      <c r="BH12" s="29"/>
      <c r="BI12" s="29"/>
      <c r="BJ12" s="26"/>
      <c r="BL12" s="63" t="s">
        <v>54</v>
      </c>
      <c r="BM12" s="29"/>
      <c r="BN12" s="29"/>
      <c r="BO12" s="29"/>
      <c r="BP12" s="29"/>
      <c r="BQ12" s="29"/>
      <c r="BR12" s="29"/>
      <c r="BT12" s="63" t="s">
        <v>80</v>
      </c>
      <c r="BU12" s="29"/>
      <c r="BV12" s="29"/>
      <c r="BW12" s="29"/>
      <c r="BX12" s="29"/>
      <c r="BY12" s="29"/>
      <c r="BZ12" s="29"/>
      <c r="CA12" s="29"/>
      <c r="CC12" s="30"/>
      <c r="CD12" s="31" t="s">
        <v>61</v>
      </c>
      <c r="CE12" s="31"/>
      <c r="CF12" s="31"/>
      <c r="CG12" s="32"/>
      <c r="CH12" s="32"/>
      <c r="CI12" s="45"/>
      <c r="CJ12" s="31"/>
      <c r="CK12" s="31"/>
      <c r="CL12" s="31"/>
      <c r="CN12" s="1" t="s">
        <v>119</v>
      </c>
      <c r="DA12" s="49" t="s">
        <v>119</v>
      </c>
      <c r="DB12" s="50"/>
      <c r="DC12" s="50"/>
      <c r="DD12" s="50"/>
      <c r="DE12" s="50"/>
      <c r="DF12" s="50"/>
      <c r="DG12" s="50"/>
      <c r="DH12" s="50"/>
      <c r="DI12" s="50"/>
      <c r="DJ12" s="50"/>
      <c r="DK12" s="51"/>
      <c r="DN12" s="1" t="s">
        <v>120</v>
      </c>
      <c r="DZ12" s="1" t="s">
        <v>120</v>
      </c>
      <c r="EM12" s="49" t="s">
        <v>120</v>
      </c>
      <c r="EN12" s="50"/>
      <c r="EO12" s="50"/>
      <c r="EP12" s="50"/>
      <c r="EQ12" s="56"/>
      <c r="ER12" s="56"/>
      <c r="ES12" s="56"/>
      <c r="ET12" s="50"/>
      <c r="EU12" s="50"/>
      <c r="EV12" s="50"/>
      <c r="EW12" s="50"/>
      <c r="EX12" s="50"/>
      <c r="EY12" s="51"/>
      <c r="EZ12" s="1" t="s">
        <v>59</v>
      </c>
      <c r="FQ12" s="1" t="s">
        <v>40</v>
      </c>
      <c r="FS12" s="1" t="s">
        <v>41</v>
      </c>
      <c r="GU12" s="1" t="s">
        <v>39</v>
      </c>
      <c r="GV12" s="1">
        <v>-5.5549999999999997</v>
      </c>
      <c r="GW12" s="1">
        <v>-2.722</v>
      </c>
      <c r="GX12" s="1">
        <v>-7.7729999999999997</v>
      </c>
      <c r="HZ12" s="1" t="s">
        <v>42</v>
      </c>
    </row>
    <row r="13" spans="1:244" ht="15.75" thickBot="1">
      <c r="A13" s="111" t="s">
        <v>50</v>
      </c>
      <c r="B13" s="117"/>
      <c r="C13" s="24" t="s">
        <v>51</v>
      </c>
      <c r="D13" s="18" t="s">
        <v>51</v>
      </c>
      <c r="E13" s="19"/>
      <c r="F13" s="20" t="s">
        <v>149</v>
      </c>
      <c r="G13" s="105"/>
      <c r="H13" s="105"/>
      <c r="I13" s="105"/>
      <c r="J13" s="105"/>
      <c r="K13" s="105"/>
      <c r="L13" s="105"/>
      <c r="M13" s="105"/>
      <c r="N13" s="105"/>
      <c r="O13" s="105"/>
      <c r="P13" s="105"/>
      <c r="Q13" s="105"/>
      <c r="R13" s="103" t="s">
        <v>211</v>
      </c>
      <c r="T13" s="110" t="s">
        <v>154</v>
      </c>
      <c r="U13" s="105"/>
      <c r="V13" s="105"/>
      <c r="W13" s="105"/>
      <c r="X13" s="105"/>
      <c r="Y13" s="105"/>
      <c r="Z13" s="105"/>
      <c r="AA13" s="105"/>
      <c r="AB13" s="105"/>
      <c r="AC13" s="105"/>
      <c r="AD13"/>
      <c r="AE13" s="97" t="s">
        <v>225</v>
      </c>
      <c r="AF13" s="136"/>
      <c r="AG13" s="137"/>
      <c r="AH13" s="94" t="s">
        <v>195</v>
      </c>
      <c r="AI13" s="95"/>
      <c r="AJ13" s="96"/>
      <c r="AK13" s="94" t="s">
        <v>185</v>
      </c>
      <c r="AL13" s="95"/>
      <c r="AM13" s="89"/>
      <c r="AN13" s="85" t="s">
        <v>208</v>
      </c>
      <c r="AO13" s="85"/>
      <c r="AP13" s="86"/>
      <c r="AQ13" s="89"/>
      <c r="AR13" s="85" t="s">
        <v>208</v>
      </c>
      <c r="AS13" s="85"/>
      <c r="AT13" s="86"/>
      <c r="AU13"/>
      <c r="AV13" s="30" t="s">
        <v>138</v>
      </c>
      <c r="AW13" s="30"/>
      <c r="AX13" s="30" t="s">
        <v>139</v>
      </c>
      <c r="AY13" s="30"/>
      <c r="AZ13" s="30" t="s">
        <v>140</v>
      </c>
      <c r="BA13" s="30"/>
      <c r="BB13" s="30"/>
      <c r="BC13" s="30"/>
      <c r="BD13" s="30"/>
      <c r="BE13" s="30" t="s">
        <v>141</v>
      </c>
      <c r="BF13" s="30" t="s">
        <v>142</v>
      </c>
      <c r="BG13" s="30" t="s">
        <v>143</v>
      </c>
      <c r="BH13" s="30" t="s">
        <v>144</v>
      </c>
      <c r="BI13" s="30" t="s">
        <v>144</v>
      </c>
      <c r="BJ13" s="100" t="s">
        <v>220</v>
      </c>
      <c r="BL13" s="100" t="s">
        <v>210</v>
      </c>
      <c r="BM13" s="30">
        <v>3.2</v>
      </c>
      <c r="BN13" s="30">
        <v>3.4</v>
      </c>
      <c r="BO13" s="30">
        <v>3.5</v>
      </c>
      <c r="BP13" s="30">
        <v>3.6</v>
      </c>
      <c r="BQ13" s="30">
        <v>3.7</v>
      </c>
      <c r="BR13" s="30"/>
      <c r="BT13" s="30"/>
      <c r="BU13" s="30"/>
      <c r="BV13" s="30"/>
      <c r="BW13" s="30"/>
      <c r="BX13" s="30"/>
      <c r="BY13" s="30"/>
      <c r="BZ13" s="30"/>
      <c r="CA13" s="30"/>
      <c r="CC13" s="30"/>
      <c r="CD13" s="28" t="s">
        <v>5</v>
      </c>
      <c r="CE13" s="28" t="s">
        <v>41</v>
      </c>
      <c r="CF13" s="28" t="s">
        <v>151</v>
      </c>
      <c r="CG13" s="28" t="s">
        <v>147</v>
      </c>
      <c r="CH13" s="28" t="s">
        <v>148</v>
      </c>
      <c r="CJ13" s="28" t="s">
        <v>105</v>
      </c>
      <c r="CK13" s="28" t="s">
        <v>62</v>
      </c>
      <c r="CL13" s="28" t="s">
        <v>115</v>
      </c>
      <c r="CN13" s="1" t="s">
        <v>43</v>
      </c>
      <c r="DA13" s="52" t="s">
        <v>44</v>
      </c>
      <c r="DK13" s="53"/>
      <c r="DN13" s="1" t="s">
        <v>45</v>
      </c>
      <c r="DZ13" s="1" t="s">
        <v>46</v>
      </c>
      <c r="EJ13" s="1" t="s">
        <v>55</v>
      </c>
      <c r="EK13" s="1" t="s">
        <v>57</v>
      </c>
      <c r="EM13" s="52" t="s">
        <v>135</v>
      </c>
      <c r="EY13" s="53" t="s">
        <v>6</v>
      </c>
      <c r="EZ13" s="1" t="s">
        <v>136</v>
      </c>
      <c r="FA13" s="1" t="s">
        <v>137</v>
      </c>
      <c r="FB13" s="49" t="s">
        <v>15</v>
      </c>
      <c r="FC13" s="50"/>
      <c r="FD13" s="50"/>
      <c r="FE13" s="50"/>
      <c r="FF13" s="50"/>
      <c r="FG13" s="50"/>
      <c r="FH13" s="50" t="s">
        <v>16</v>
      </c>
      <c r="FI13" s="51"/>
      <c r="FK13" s="1">
        <v>1996</v>
      </c>
      <c r="FL13" s="1">
        <v>2003</v>
      </c>
      <c r="FQ13" s="1" t="s">
        <v>145</v>
      </c>
      <c r="FR13" s="1" t="s">
        <v>145</v>
      </c>
      <c r="FS13" s="1" t="s">
        <v>146</v>
      </c>
      <c r="FW13" s="1" t="s">
        <v>144</v>
      </c>
      <c r="FX13" s="1" t="s">
        <v>104</v>
      </c>
      <c r="FY13" s="1" t="s">
        <v>105</v>
      </c>
      <c r="GA13" s="1" t="s">
        <v>106</v>
      </c>
      <c r="GH13" s="1" t="s">
        <v>107</v>
      </c>
      <c r="GO13" s="1" t="s">
        <v>42</v>
      </c>
      <c r="GQ13" s="1" t="s">
        <v>108</v>
      </c>
      <c r="GU13" s="1" t="s">
        <v>152</v>
      </c>
      <c r="GV13" s="1" t="s">
        <v>109</v>
      </c>
      <c r="GW13" s="1" t="s">
        <v>110</v>
      </c>
      <c r="GY13" s="1" t="s">
        <v>111</v>
      </c>
      <c r="HZ13" s="5" t="s">
        <v>112</v>
      </c>
      <c r="IA13" s="5"/>
      <c r="IB13" s="5" t="s">
        <v>113</v>
      </c>
      <c r="IC13" s="5"/>
      <c r="ID13" s="5" t="s">
        <v>114</v>
      </c>
    </row>
    <row r="14" spans="1:244" ht="18" customHeight="1" thickBot="1">
      <c r="A14" s="1" t="s">
        <v>21</v>
      </c>
      <c r="B14" s="1" t="s">
        <v>19</v>
      </c>
      <c r="C14" s="22" t="s">
        <v>22</v>
      </c>
      <c r="D14" s="3" t="s">
        <v>23</v>
      </c>
      <c r="E14" s="22" t="s">
        <v>209</v>
      </c>
      <c r="F14" s="21" t="s">
        <v>1</v>
      </c>
      <c r="G14" s="21" t="s">
        <v>122</v>
      </c>
      <c r="H14" s="21" t="s">
        <v>123</v>
      </c>
      <c r="I14" s="21" t="s">
        <v>150</v>
      </c>
      <c r="J14" s="21" t="s">
        <v>125</v>
      </c>
      <c r="K14" s="21" t="s">
        <v>126</v>
      </c>
      <c r="L14" s="21" t="s">
        <v>127</v>
      </c>
      <c r="M14" s="21" t="s">
        <v>128</v>
      </c>
      <c r="N14" s="21" t="s">
        <v>129</v>
      </c>
      <c r="O14" s="21" t="s">
        <v>130</v>
      </c>
      <c r="P14" s="21" t="s">
        <v>131</v>
      </c>
      <c r="Q14" s="21" t="s">
        <v>4</v>
      </c>
      <c r="R14" s="104" t="s">
        <v>4</v>
      </c>
      <c r="T14" s="21" t="s">
        <v>1</v>
      </c>
      <c r="U14" s="21" t="s">
        <v>122</v>
      </c>
      <c r="V14" s="21" t="s">
        <v>123</v>
      </c>
      <c r="W14" s="21" t="s">
        <v>150</v>
      </c>
      <c r="X14" s="21" t="s">
        <v>125</v>
      </c>
      <c r="Y14" s="21" t="s">
        <v>126</v>
      </c>
      <c r="Z14" s="21" t="s">
        <v>127</v>
      </c>
      <c r="AA14" s="21" t="s">
        <v>128</v>
      </c>
      <c r="AB14" s="21" t="s">
        <v>129</v>
      </c>
      <c r="AC14" s="21" t="s">
        <v>130</v>
      </c>
      <c r="AD14"/>
      <c r="AE14" s="134" t="s">
        <v>197</v>
      </c>
      <c r="AF14" s="138" t="s">
        <v>224</v>
      </c>
      <c r="AG14" s="138" t="s">
        <v>223</v>
      </c>
      <c r="AH14" s="78" t="s">
        <v>167</v>
      </c>
      <c r="AI14" s="78" t="s">
        <v>22</v>
      </c>
      <c r="AJ14" s="79"/>
      <c r="AK14" s="78" t="s">
        <v>167</v>
      </c>
      <c r="AL14" s="78" t="s">
        <v>22</v>
      </c>
      <c r="AM14" s="79"/>
      <c r="AN14" s="78" t="s">
        <v>198</v>
      </c>
      <c r="AO14" s="78" t="s">
        <v>218</v>
      </c>
      <c r="AP14" s="78" t="s">
        <v>216</v>
      </c>
      <c r="AQ14" s="79"/>
      <c r="AR14" s="78" t="s">
        <v>219</v>
      </c>
      <c r="AS14" s="78" t="s">
        <v>168</v>
      </c>
      <c r="AT14" s="78" t="s">
        <v>216</v>
      </c>
      <c r="AU14"/>
      <c r="AV14" s="33" t="s">
        <v>163</v>
      </c>
      <c r="AW14" s="33" t="s">
        <v>164</v>
      </c>
      <c r="AX14" s="33" t="s">
        <v>165</v>
      </c>
      <c r="AY14" s="33" t="s">
        <v>166</v>
      </c>
      <c r="AZ14" s="33" t="s">
        <v>22</v>
      </c>
      <c r="BA14" s="30"/>
      <c r="BB14" s="33" t="s">
        <v>167</v>
      </c>
      <c r="BC14" s="33" t="s">
        <v>22</v>
      </c>
      <c r="BD14" s="33" t="s">
        <v>168</v>
      </c>
      <c r="BE14" s="33" t="s">
        <v>22</v>
      </c>
      <c r="BF14" s="33" t="s">
        <v>22</v>
      </c>
      <c r="BG14" s="33" t="s">
        <v>168</v>
      </c>
      <c r="BH14" s="33" t="s">
        <v>168</v>
      </c>
      <c r="BI14" s="33" t="s">
        <v>168</v>
      </c>
      <c r="BJ14" s="100" t="s">
        <v>221</v>
      </c>
      <c r="BK14" s="22" t="s">
        <v>238</v>
      </c>
      <c r="BL14" s="33" t="s">
        <v>53</v>
      </c>
      <c r="BM14" s="33" t="s">
        <v>33</v>
      </c>
      <c r="BN14" s="33" t="s">
        <v>29</v>
      </c>
      <c r="BO14" s="33" t="s">
        <v>28</v>
      </c>
      <c r="BP14" s="33" t="s">
        <v>30</v>
      </c>
      <c r="BQ14" s="33" t="s">
        <v>31</v>
      </c>
      <c r="BR14" s="33" t="s">
        <v>56</v>
      </c>
      <c r="BT14" s="33" t="s">
        <v>53</v>
      </c>
      <c r="BU14" s="33" t="str">
        <f t="shared" ref="BU14:BU18" si="0">FG14</f>
        <v>EnFs</v>
      </c>
      <c r="BV14" s="33" t="str">
        <f t="shared" ref="BV14:BV18" si="1">FC14</f>
        <v>CaTs</v>
      </c>
      <c r="BW14" s="33" t="str">
        <f t="shared" ref="BW14:BW18" si="2">FB14</f>
        <v>Jd</v>
      </c>
      <c r="BX14" s="33" t="str">
        <f t="shared" ref="BX14:BY18" si="3">FD14</f>
        <v>CaTi</v>
      </c>
      <c r="BY14" s="33" t="str">
        <f t="shared" si="3"/>
        <v>CrCaTs</v>
      </c>
      <c r="BZ14" s="33" t="s">
        <v>56</v>
      </c>
      <c r="CA14" s="33" t="s">
        <v>132</v>
      </c>
      <c r="CC14" s="30"/>
      <c r="CD14" s="34" t="s">
        <v>22</v>
      </c>
      <c r="CE14" s="34" t="s">
        <v>22</v>
      </c>
      <c r="CF14" s="34" t="s">
        <v>153</v>
      </c>
      <c r="CG14" s="34" t="s">
        <v>168</v>
      </c>
      <c r="CH14" s="34" t="s">
        <v>171</v>
      </c>
      <c r="CI14" s="46"/>
      <c r="CJ14" s="34" t="s">
        <v>22</v>
      </c>
      <c r="CK14" s="34" t="s">
        <v>22</v>
      </c>
      <c r="CL14" s="35" t="s">
        <v>168</v>
      </c>
      <c r="CN14" s="1" t="s">
        <v>1</v>
      </c>
      <c r="CO14" s="1" t="s">
        <v>122</v>
      </c>
      <c r="CP14" s="1" t="s">
        <v>156</v>
      </c>
      <c r="CQ14" s="1" t="s">
        <v>124</v>
      </c>
      <c r="CR14" s="1" t="s">
        <v>125</v>
      </c>
      <c r="CS14" s="1" t="s">
        <v>126</v>
      </c>
      <c r="CT14" s="1" t="s">
        <v>127</v>
      </c>
      <c r="CU14" s="1" t="s">
        <v>157</v>
      </c>
      <c r="CV14" s="1" t="s">
        <v>158</v>
      </c>
      <c r="CW14" s="1" t="s">
        <v>159</v>
      </c>
      <c r="CX14" s="1" t="s">
        <v>160</v>
      </c>
      <c r="CY14" s="1" t="s">
        <v>161</v>
      </c>
      <c r="DA14" s="42" t="s">
        <v>1</v>
      </c>
      <c r="DB14" s="54" t="s">
        <v>122</v>
      </c>
      <c r="DC14" s="54" t="s">
        <v>156</v>
      </c>
      <c r="DD14" s="54" t="s">
        <v>124</v>
      </c>
      <c r="DE14" s="54" t="s">
        <v>125</v>
      </c>
      <c r="DF14" s="54" t="s">
        <v>126</v>
      </c>
      <c r="DG14" s="54" t="s">
        <v>127</v>
      </c>
      <c r="DH14" s="54" t="s">
        <v>157</v>
      </c>
      <c r="DI14" s="54" t="s">
        <v>158</v>
      </c>
      <c r="DJ14" s="54" t="s">
        <v>159</v>
      </c>
      <c r="DK14" s="55" t="s">
        <v>160</v>
      </c>
      <c r="DM14" t="s">
        <v>237</v>
      </c>
      <c r="DN14" s="1" t="s">
        <v>1</v>
      </c>
      <c r="DO14" s="1" t="s">
        <v>122</v>
      </c>
      <c r="DP14" s="1" t="s">
        <v>156</v>
      </c>
      <c r="DQ14" s="1" t="s">
        <v>124</v>
      </c>
      <c r="DR14" s="1" t="s">
        <v>125</v>
      </c>
      <c r="DS14" s="1" t="s">
        <v>126</v>
      </c>
      <c r="DT14" s="1" t="s">
        <v>127</v>
      </c>
      <c r="DU14" s="1" t="s">
        <v>157</v>
      </c>
      <c r="DV14" s="1" t="s">
        <v>158</v>
      </c>
      <c r="DW14" s="1" t="s">
        <v>159</v>
      </c>
      <c r="DX14" s="1" t="s">
        <v>161</v>
      </c>
      <c r="DZ14" s="1" t="s">
        <v>1</v>
      </c>
      <c r="EA14" s="1" t="s">
        <v>122</v>
      </c>
      <c r="EB14" s="1" t="s">
        <v>156</v>
      </c>
      <c r="EC14" s="1" t="s">
        <v>124</v>
      </c>
      <c r="ED14" s="1" t="s">
        <v>125</v>
      </c>
      <c r="EE14" s="1" t="s">
        <v>126</v>
      </c>
      <c r="EF14" s="1" t="s">
        <v>127</v>
      </c>
      <c r="EG14" s="1" t="s">
        <v>157</v>
      </c>
      <c r="EH14" s="1" t="s">
        <v>158</v>
      </c>
      <c r="EI14" s="1" t="s">
        <v>159</v>
      </c>
      <c r="EJ14" s="1" t="s">
        <v>56</v>
      </c>
      <c r="EK14" s="1" t="s">
        <v>58</v>
      </c>
      <c r="EM14" s="42" t="s">
        <v>14</v>
      </c>
      <c r="EN14" s="54" t="s">
        <v>13</v>
      </c>
      <c r="EO14" s="54" t="s">
        <v>24</v>
      </c>
      <c r="EP14" s="54" t="s">
        <v>25</v>
      </c>
      <c r="EQ14" s="54" t="s">
        <v>26</v>
      </c>
      <c r="ER14" s="54" t="s">
        <v>12</v>
      </c>
      <c r="ES14" s="54" t="s">
        <v>11</v>
      </c>
      <c r="ET14" s="54" t="s">
        <v>10</v>
      </c>
      <c r="EU14" s="54" t="s">
        <v>9</v>
      </c>
      <c r="EV14" s="54" t="s">
        <v>7</v>
      </c>
      <c r="EW14" s="54" t="s">
        <v>86</v>
      </c>
      <c r="EX14" s="54" t="s">
        <v>8</v>
      </c>
      <c r="EY14" s="55" t="s">
        <v>56</v>
      </c>
      <c r="EZ14" s="1" t="s">
        <v>27</v>
      </c>
      <c r="FA14" s="1" t="s">
        <v>27</v>
      </c>
      <c r="FB14" s="57" t="s">
        <v>28</v>
      </c>
      <c r="FC14" s="58" t="s">
        <v>29</v>
      </c>
      <c r="FD14" s="58" t="s">
        <v>30</v>
      </c>
      <c r="FE14" s="58" t="s">
        <v>31</v>
      </c>
      <c r="FF14" s="58" t="s">
        <v>32</v>
      </c>
      <c r="FG14" s="58" t="s">
        <v>33</v>
      </c>
      <c r="FH14" s="54" t="s">
        <v>56</v>
      </c>
      <c r="FI14" s="55" t="s">
        <v>34</v>
      </c>
      <c r="FJ14" s="1" t="s">
        <v>35</v>
      </c>
      <c r="FK14" s="1" t="s">
        <v>36</v>
      </c>
      <c r="FL14" s="1" t="s">
        <v>36</v>
      </c>
      <c r="FM14" s="1" t="s">
        <v>162</v>
      </c>
      <c r="FN14" s="1" t="s">
        <v>17</v>
      </c>
      <c r="FO14" s="1" t="s">
        <v>18</v>
      </c>
      <c r="FP14" s="1" t="s">
        <v>169</v>
      </c>
      <c r="FQ14" s="1" t="s">
        <v>141</v>
      </c>
      <c r="FR14" s="1" t="s">
        <v>143</v>
      </c>
      <c r="FS14" s="1" t="s">
        <v>22</v>
      </c>
      <c r="FT14" s="59" t="s">
        <v>170</v>
      </c>
      <c r="FU14" t="s">
        <v>236</v>
      </c>
      <c r="FW14" s="1" t="s">
        <v>171</v>
      </c>
      <c r="FX14" s="1" t="s">
        <v>171</v>
      </c>
      <c r="FY14" s="1" t="s">
        <v>172</v>
      </c>
      <c r="FZ14" s="1" t="s">
        <v>173</v>
      </c>
      <c r="GA14" s="1" t="s">
        <v>171</v>
      </c>
      <c r="GB14" s="1" t="s">
        <v>174</v>
      </c>
      <c r="GC14" s="1" t="s">
        <v>175</v>
      </c>
      <c r="GD14" s="1" t="s">
        <v>176</v>
      </c>
      <c r="GE14" s="1" t="s">
        <v>177</v>
      </c>
      <c r="GF14" s="1" t="s">
        <v>117</v>
      </c>
      <c r="GG14" s="1" t="s">
        <v>118</v>
      </c>
      <c r="GH14" s="1" t="s">
        <v>178</v>
      </c>
      <c r="GI14" s="1" t="s">
        <v>179</v>
      </c>
      <c r="GJ14" s="1" t="s">
        <v>180</v>
      </c>
      <c r="GK14" s="1" t="s">
        <v>181</v>
      </c>
      <c r="GL14" s="1" t="s">
        <v>182</v>
      </c>
      <c r="GM14" s="1" t="s">
        <v>47</v>
      </c>
      <c r="GN14" s="1" t="s">
        <v>81</v>
      </c>
      <c r="GO14" s="1" t="s">
        <v>82</v>
      </c>
      <c r="GP14" s="1" t="s">
        <v>83</v>
      </c>
      <c r="GQ14" s="1" t="s">
        <v>84</v>
      </c>
      <c r="GR14" s="1" t="s">
        <v>85</v>
      </c>
      <c r="GS14" s="1" t="s">
        <v>86</v>
      </c>
      <c r="GT14" s="1" t="s">
        <v>87</v>
      </c>
      <c r="GU14" s="1" t="s">
        <v>22</v>
      </c>
      <c r="GV14" s="1" t="s">
        <v>22</v>
      </c>
      <c r="GW14" s="1" t="s">
        <v>22</v>
      </c>
      <c r="GX14" s="1" t="s">
        <v>88</v>
      </c>
      <c r="GY14" s="1" t="s">
        <v>89</v>
      </c>
      <c r="HA14" s="1" t="s">
        <v>90</v>
      </c>
      <c r="HB14" s="1" t="s">
        <v>91</v>
      </c>
      <c r="HC14" s="4" t="s">
        <v>92</v>
      </c>
      <c r="HD14" s="4"/>
      <c r="HE14" s="6" t="s">
        <v>93</v>
      </c>
      <c r="HF14" s="6" t="s">
        <v>94</v>
      </c>
      <c r="HG14" s="6" t="s">
        <v>95</v>
      </c>
      <c r="HH14" s="6" t="s">
        <v>96</v>
      </c>
      <c r="HI14" s="7" t="s">
        <v>97</v>
      </c>
      <c r="HJ14" s="6" t="s">
        <v>98</v>
      </c>
      <c r="HK14" s="6" t="s">
        <v>99</v>
      </c>
      <c r="HL14" s="6" t="s">
        <v>100</v>
      </c>
      <c r="HM14" s="6" t="s">
        <v>101</v>
      </c>
      <c r="HN14" s="6" t="s">
        <v>102</v>
      </c>
      <c r="HO14" s="6" t="s">
        <v>103</v>
      </c>
      <c r="HP14" s="6" t="s">
        <v>64</v>
      </c>
      <c r="HQ14" s="6" t="s">
        <v>65</v>
      </c>
      <c r="HR14" s="6" t="s">
        <v>66</v>
      </c>
      <c r="HS14" s="8" t="s">
        <v>67</v>
      </c>
      <c r="HT14" s="9"/>
      <c r="HU14" s="10" t="s">
        <v>68</v>
      </c>
      <c r="HV14" s="10" t="s">
        <v>69</v>
      </c>
      <c r="HW14" s="10" t="s">
        <v>70</v>
      </c>
      <c r="HX14" s="10" t="s">
        <v>71</v>
      </c>
      <c r="HY14" s="11" t="s">
        <v>72</v>
      </c>
      <c r="HZ14" s="12" t="s">
        <v>73</v>
      </c>
      <c r="IA14" s="12" t="s">
        <v>74</v>
      </c>
      <c r="IB14" s="12" t="s">
        <v>73</v>
      </c>
      <c r="IC14" s="12" t="s">
        <v>75</v>
      </c>
      <c r="ID14" s="12" t="s">
        <v>75</v>
      </c>
      <c r="IE14" s="11" t="s">
        <v>76</v>
      </c>
      <c r="IF14" s="3" t="s">
        <v>77</v>
      </c>
      <c r="IG14" s="1" t="s">
        <v>78</v>
      </c>
      <c r="IH14" s="7" t="s">
        <v>79</v>
      </c>
      <c r="II14" s="13" t="s">
        <v>86</v>
      </c>
      <c r="IJ14" s="10" t="s">
        <v>85</v>
      </c>
    </row>
    <row r="15" spans="1:244">
      <c r="A15" t="s">
        <v>202</v>
      </c>
      <c r="B15" t="s">
        <v>207</v>
      </c>
      <c r="C15" s="22">
        <f>10*J15</f>
        <v>2.2454786117104168</v>
      </c>
      <c r="D15" s="99">
        <f ca="1">AK15-273.15</f>
        <v>1037.4747102974784</v>
      </c>
      <c r="E15" s="14">
        <f ca="1">BL15-BT15</f>
        <v>5.9402107876896149E-2</v>
      </c>
      <c r="F15" s="140">
        <v>60.063840054276632</v>
      </c>
      <c r="G15" s="140">
        <v>1.2423377294948315</v>
      </c>
      <c r="H15" s="140">
        <v>15.941107854222206</v>
      </c>
      <c r="I15" s="140">
        <v>9.47447185723159</v>
      </c>
      <c r="J15" s="140">
        <v>0.22454786117104167</v>
      </c>
      <c r="K15" s="141">
        <v>2.6487833728459109</v>
      </c>
      <c r="L15" s="140">
        <v>4.9948706277697656</v>
      </c>
      <c r="M15" s="140">
        <v>3.6269971501323321</v>
      </c>
      <c r="N15" s="140">
        <v>1.780966928784125</v>
      </c>
      <c r="O15" s="140">
        <v>2.0765640715610474E-3</v>
      </c>
      <c r="P15" s="106">
        <v>0.2</v>
      </c>
      <c r="Q15" s="106">
        <v>0.6</v>
      </c>
      <c r="R15" s="102" t="e">
        <f t="shared" ref="R15:R38" ca="1" si="4">0.7996+15.347*(AI15/10)^0.5-0.00233*(AH15-273.15)+0.06248*(N15+M15)</f>
        <v>#NUM!</v>
      </c>
      <c r="T15" s="140">
        <v>50.560952867927931</v>
      </c>
      <c r="U15" s="140">
        <v>0.55844637611413572</v>
      </c>
      <c r="V15" s="140">
        <v>2.8453695070231899</v>
      </c>
      <c r="W15" s="140">
        <v>10.664621369346609</v>
      </c>
      <c r="X15" s="140">
        <v>0.30077901765572834</v>
      </c>
      <c r="Y15" s="140">
        <v>15.29762083797034</v>
      </c>
      <c r="Z15" s="140">
        <v>19.561664711603051</v>
      </c>
      <c r="AA15" s="140">
        <v>0.17344923351480332</v>
      </c>
      <c r="AB15" s="140">
        <v>6.0155803531145666E-3</v>
      </c>
      <c r="AC15" s="140">
        <v>3.1080498491091929E-2</v>
      </c>
      <c r="AE15" s="98">
        <f ca="1">10^4/(7.53-0.14*FK15+0.07*Q15-14.9*DG15*DA15-0.08*LN(DB15)-3.62*(DH15+DI15)-1.1*DF15/(DF15+DD15)-0.18*LN(FG15)-0.027*AG15)</f>
        <v>1277.4510128639893</v>
      </c>
      <c r="AF15" s="139">
        <f ca="1">AE15-273.15</f>
        <v>1004.3010128639893</v>
      </c>
      <c r="AG15" s="139">
        <f ca="1">-26.2712+39.16138*AE15*FJ15/10^4-4.21676*LN(FI15)+78.43463*DC15+393.8126*(DH15+DI15)^2</f>
        <v>-1.9685234310701887</v>
      </c>
      <c r="AH15" s="80">
        <f ca="1">AX15</f>
        <v>1332.0435041249077</v>
      </c>
      <c r="AI15" s="80">
        <f ca="1">AT15</f>
        <v>-6.1725480110528448</v>
      </c>
      <c r="AJ15" s="80"/>
      <c r="AK15" s="80">
        <f t="shared" ref="AK15:AL19" ca="1" si="5">BB15</f>
        <v>1310.6247102974783</v>
      </c>
      <c r="AL15" s="80">
        <f t="shared" ca="1" si="5"/>
        <v>-0.35354803461728679</v>
      </c>
      <c r="AM15" s="80"/>
      <c r="AN15" s="80">
        <f ca="1">10^4/(7.53-0.14*FK15+0.07*Q15-14.9*DG15*DA15-0.08*LN(DB15)-3.62*(DH15+DI15)-1.1*DF15/(DF15+DD15)-0.18*LN(FG15)-0.027*AP15)</f>
        <v>1256.2492123824236</v>
      </c>
      <c r="AO15" s="80">
        <f ca="1">AN15-273.15</f>
        <v>983.09921238242362</v>
      </c>
      <c r="AP15" s="80">
        <f ca="1">IF(ABS(FB15)&gt;0,-54.3+299*(AN15)/10^4+36.4*(AN15)*FJ15/10^4+367*DH15*DC15,0)</f>
        <v>-6.86167785168732</v>
      </c>
      <c r="AQ15" s="80"/>
      <c r="AR15" s="80">
        <f ca="1">10^4/(6.39+0.076*Q15-5.55*DG15*DA15-0.386*LN(DF15)-0.046*AT15+2.2*10^-4*(AT15^2))</f>
        <v>1276.304226295136</v>
      </c>
      <c r="AS15" s="80">
        <f ca="1">AR15-273.15</f>
        <v>1003.154226295136</v>
      </c>
      <c r="AT15" s="36">
        <f ca="1">-54.3+299*(AR15)/10^4+36.4*(AR15)*FJ15/10^4+367*DH15*DC15</f>
        <v>-6.1725480110528448</v>
      </c>
      <c r="AV15" s="36">
        <f>IF(ABS(FB15)&gt;0,10^4/(6.73-0.26*FK15-0.86*LN(FM15)+0.52*LN(DG15)),0)</f>
        <v>1357.6197754305329</v>
      </c>
      <c r="AW15" s="36">
        <f>IF(AV15&gt;0,AV15-273.15,0)</f>
        <v>1084.469775430533</v>
      </c>
      <c r="AX15" s="36">
        <f ca="1">IF(ABS(FB15)&gt;0,10^4/(6.59-0.16*FK15-0.65*LN(FM15)+0.23*LN(DG15)-0.02*AT15),0)</f>
        <v>1332.0435041249077</v>
      </c>
      <c r="AY15" s="36">
        <f ca="1">IF(AX15&gt;0,AX15-273.15,0)</f>
        <v>1058.8935041249078</v>
      </c>
      <c r="AZ15" s="36">
        <f ca="1">IF(ABS(FB15)&gt;0,-54.3+299*(AX15)/10^4+36.4*(AX15)*FJ15/10^4+367*DH15*DC15,0)</f>
        <v>-4.257236467760281</v>
      </c>
      <c r="BA15" s="36"/>
      <c r="BB15" s="36">
        <f ca="1">IF(ABS(FB15)&gt;0,10^4/(4.6-0.437*FL15-0.654*LN(FM15)-0.326*LN(DH15)-0.92*LN(DA15)+0.274*LN(FB15)-0.00632*BC15),0)</f>
        <v>1310.6247102974783</v>
      </c>
      <c r="BC15" s="36">
        <f ca="1">IF(ABS(FB15)&gt;0,-88.3+0.00282*(BB15)*FJ15+0.0219*(BB15)-25.1*LN(DG15*DA15)+12.4*LN(DG15)+7.03*FM15,0)</f>
        <v>-0.35354803461728679</v>
      </c>
      <c r="BD15" s="36">
        <f ca="1">BB15-273.15</f>
        <v>1037.4747102974784</v>
      </c>
      <c r="BE15" s="36">
        <f ca="1">-48.7+271.3*AH15/10^4+31.96*(AH15/10^4)*FJ15-8.2*LN(DD15)+4.6*LN(DF15)-0.96*LN(DI15)-2.2*LN(FI15)-31*FM15+56.2*(DH15+DI15)+0.76*Q15</f>
        <v>-1.8226969711171597</v>
      </c>
      <c r="BF15" s="36">
        <f ca="1">-40.73+358*AH15/10^4+21.7*(AH15/10^4)*FJ15-106*DG15-166*(DH15+DI15)^2-50.2*DA15*(DD15+DF15)-3.2*LN(FI15)-2.2*LN(FG15)+0.86*LN(EQ15)+0.4*Q15</f>
        <v>3.4196239182685284</v>
      </c>
      <c r="BG15" s="36">
        <f ca="1">-273.15+10^4/(7.53+0.07*Q15-1.1*FM15-14.9*DG15*DA15-0.08*LN(DB15)-3.62*(DH15+DI15)-0.18*LN(FG15)-0.026*AI15-0.14*FL15)</f>
        <v>987.02195967472915</v>
      </c>
      <c r="BH15" s="36">
        <f ca="1">-273.15+10^4/(6.39+0.076*Q15-5.55*DG15*DA15-0.386*LN(DF15)-0.046*FO15+2.2*10^-4*AI15^2)</f>
        <v>1003.154226295136</v>
      </c>
      <c r="BI15" s="36">
        <f ca="1">-273.15+10^4/(6.39+0.076*Q15-5.55*(DG15*DA15)-0.386*LN(DF15)-0.046*AI15+0.00022*AI15^2)</f>
        <v>1003.154226295136</v>
      </c>
      <c r="BJ15" s="36">
        <f ca="1">10^4/(3.12-0.0259*BC15-0.37*LN(DF15/(DF15+DD15))+0.47*LN(DG15*(DF15+DD15)*DA15^2)-0.78*LN((DF15+DD15)^2*DA15^2)-0.34*LN(DG15*DC15^2*DA15))-273.15</f>
        <v>1102.3965184135159</v>
      </c>
      <c r="BK15" s="62">
        <f ca="1">EXP(-9.8+0.24*LN(DG15*(DD15+DF15)*DA15^2)+17558/AE15+8.7*LN(AE15/1670)-4.61*10^3*(FG15^2/AE15))</f>
        <v>0.90711245259141426</v>
      </c>
      <c r="BL15" s="62">
        <f ca="1">EXP(-0.482-0.439*LN(DA15)+101.03*(DH15+DI15)^3-51.69*AG15/AE15-3742.5*FG15^2/AE15)</f>
        <v>0.78771380019004622</v>
      </c>
      <c r="BM15" s="62">
        <f ca="1">EXP(-6.96+18438/AE15+8*LN(AE15/1670)+0.66*LN((DD15+DF15)^2*DA15^2)-5.1*10^3*(FF15^2/AE15)+1.81*LN(DA15))</f>
        <v>0.22795328702536349</v>
      </c>
      <c r="BN15" s="62">
        <f ca="1">EXP(2.58+0.12*AI15/AN15-9*10^-7*AI15^2/AN15+0.78*LN(DG15*DC15^2*DA15)-4.3*10^3*(FF15^2/AN15))</f>
        <v>8.8828245006557279E-3</v>
      </c>
      <c r="BO15" s="62">
        <f ca="1">EXP(-1.06+0.23*AI15/AN15-6*10^-7*AI15^2/AN15+1.02*LN(DH15*DC15*DA15^2)-0.8*LN(DC15)-2.2*LN(DA15))</f>
        <v>1.6185161763507618E-2</v>
      </c>
      <c r="BP15" s="62">
        <f ca="1">EXP(5.1+0.52*LN(DG15*DB15*DC15^2)+2.04*10^3*FF15^2/AN15-6.2*DA15+42.5*DH15*DC15-45.1*(DD15+DF15)*DC15)</f>
        <v>2.3556834177221941E-2</v>
      </c>
      <c r="BQ15" s="62">
        <f>EXP(12.8)*DG15*DJ15^2*DA15</f>
        <v>2.4233626327005131E-6</v>
      </c>
      <c r="BR15" s="36">
        <f ca="1">SUM(BL15:BQ15)</f>
        <v>1.0642943425937197</v>
      </c>
      <c r="BS15" s="47"/>
      <c r="BT15" s="62">
        <f>FF15</f>
        <v>0.72831169231315007</v>
      </c>
      <c r="BU15" s="62">
        <f t="shared" si="0"/>
        <v>0.23014923372742824</v>
      </c>
      <c r="BV15" s="62">
        <f t="shared" si="1"/>
        <v>7.4352823203979162E-3</v>
      </c>
      <c r="BW15" s="62">
        <f t="shared" si="2"/>
        <v>1.2600084645471328E-2</v>
      </c>
      <c r="BX15" s="62">
        <f t="shared" si="3"/>
        <v>4.9087799956582467E-2</v>
      </c>
      <c r="BY15" s="62">
        <f t="shared" si="3"/>
        <v>4.6032490994035605E-4</v>
      </c>
      <c r="BZ15" s="62">
        <f>SUM(BT15:BY15)</f>
        <v>1.0280444178729704</v>
      </c>
      <c r="CA15" s="62">
        <f>(ER15/ET15)/($G$8*DD15/DF15)</f>
        <v>0.19490051206293724</v>
      </c>
      <c r="CB15" s="47"/>
      <c r="CC15" s="36"/>
      <c r="CD15" s="36">
        <f ca="1">3205-5.62*ET15+83.2*EV15+68.2*FI15+2.52*LN(EP15)-51.1*FI15^2+34.8*FG15^2+0.384*(AH15)-518*LN(AH15)</f>
        <v>0.57076349409135219</v>
      </c>
      <c r="CE15" s="36">
        <f ca="1">1458+0.197*(AH15)-241*LN(AH15)+0.453*Q15+55.5*EP15+8.05*ER15-277*EW15+18*FB15+44.1*FF15+2.2*LN(FB15)-27.7*EQ15^2+97.3*GI15^2+30.7*GK15^2-27.6*FF15^2</f>
        <v>-0.95483862737780889</v>
      </c>
      <c r="CF15" s="36">
        <f ca="1">-57.9+0.0475*(AH15)-40.6*DD15-47.7*FC15+0.67*Q15-153*DG15*DA15+6.89*(EQ15/DC15)</f>
        <v>2.9105560875600389</v>
      </c>
      <c r="CG15" s="36">
        <f ca="1">-273.15+(93100+544*AI15)/(61.1+36.6*EN15+10.9*ER15-0.95*(EQ15+EX15-EV15-EW15)+0.395*(LN(FT15))^2)</f>
        <v>1080.1097282706291</v>
      </c>
      <c r="CH15" s="48">
        <f ca="1">EXP(-0.107-1719/AH15)</f>
        <v>0.2472146251576777</v>
      </c>
      <c r="CJ15" s="36">
        <f>698.443+4.985*EO15-26.826*GJ15-3.764*EZ15+53.989*EP15+3.948*EN15+14.651*EX15-700.431*EU15-666.629*EV15-682.848*GK15-691.138*GI15-688.384*ES15-6.267*GK15^2-4.144*GI15^2</f>
        <v>-2.7592336854101815</v>
      </c>
      <c r="CK15" s="36">
        <f>771.48+4.956*EO15-28.756*GJ15-5.345*EZ15+56.904*EP15+1.848*EN15+14.827*EX15-773.74*EU15-736.57*EV15-754.81*GK15-763.2*GI15-759.66*ES15-1.185*GK15^2-1.876*GI15^2</f>
        <v>-3.0991418356112392</v>
      </c>
      <c r="CL15" s="36">
        <f ca="1">-273.15+(23166+39.28*AI15)/(13.25+15.35*EN15+4.5*ER15-1.55*(EQ15-EX15-EV15-EW15)+(LN(IE15))^2)</f>
        <v>1027.8613865647344</v>
      </c>
      <c r="CM15" s="2"/>
      <c r="CN15" s="1">
        <f t="shared" ref="CN15:CO19" si="6">F15/CN$10</f>
        <v>0.9996594793361433</v>
      </c>
      <c r="CO15" s="1">
        <f t="shared" si="6"/>
        <v>1.5552784086576557E-2</v>
      </c>
      <c r="CP15" s="1">
        <f>H15*2/CP$10</f>
        <v>0.31269030029564648</v>
      </c>
      <c r="CQ15" s="1">
        <f t="shared" ref="CQ15:CT19" si="7">I15/CQ$10</f>
        <v>0.13187121215859932</v>
      </c>
      <c r="CR15" s="1">
        <f t="shared" si="7"/>
        <v>3.1654324041732744E-3</v>
      </c>
      <c r="CS15" s="1">
        <f t="shared" si="7"/>
        <v>6.5719459236359079E-2</v>
      </c>
      <c r="CT15" s="1">
        <f t="shared" si="7"/>
        <v>8.9071009493481609E-2</v>
      </c>
      <c r="CU15" s="1">
        <f t="shared" ref="CU15:CX19" si="8">M15*2/CU$10</f>
        <v>0.11703973933491339</v>
      </c>
      <c r="CV15" s="1">
        <f t="shared" si="8"/>
        <v>3.7814067025863624E-2</v>
      </c>
      <c r="CW15" s="1">
        <f t="shared" si="8"/>
        <v>2.7323535036086578E-5</v>
      </c>
      <c r="CX15" s="1">
        <f t="shared" si="8"/>
        <v>2.8181517151975874E-3</v>
      </c>
      <c r="CY15" s="1">
        <f>SUM(CN15:CX15)</f>
        <v>1.77542895862199</v>
      </c>
      <c r="DA15" s="1">
        <f t="shared" ref="DA15:DK19" si="9">(CN15/$CY15)</f>
        <v>0.56305236798212144</v>
      </c>
      <c r="DB15" s="1">
        <f t="shared" si="9"/>
        <v>8.7600148747421277E-3</v>
      </c>
      <c r="DC15" s="1">
        <f t="shared" si="9"/>
        <v>0.17612098686186969</v>
      </c>
      <c r="DD15" s="1">
        <f t="shared" si="9"/>
        <v>7.4275690682071543E-2</v>
      </c>
      <c r="DE15" s="1">
        <f t="shared" si="9"/>
        <v>1.7829113290064526E-3</v>
      </c>
      <c r="DF15" s="1">
        <f t="shared" si="9"/>
        <v>3.7016101893126513E-2</v>
      </c>
      <c r="DG15" s="1">
        <f t="shared" si="9"/>
        <v>5.0168726301847988E-2</v>
      </c>
      <c r="DH15" s="1">
        <f t="shared" si="9"/>
        <v>6.5921950166766732E-2</v>
      </c>
      <c r="DI15" s="1">
        <f t="shared" si="9"/>
        <v>2.1298552579210626E-2</v>
      </c>
      <c r="DJ15" s="1">
        <f t="shared" si="9"/>
        <v>1.5389821655997944E-5</v>
      </c>
      <c r="DK15" s="1">
        <f t="shared" si="9"/>
        <v>1.5873075075811048E-3</v>
      </c>
      <c r="DL15" s="1">
        <f>SUM(DA15:DK15)</f>
        <v>1.0000000000000002</v>
      </c>
      <c r="DM15">
        <f>100*DF15/(DF15+DD15)</f>
        <v>33.260405854380799</v>
      </c>
      <c r="DN15" s="1">
        <f t="shared" ref="DN15:DW19" si="10">T15/CN$10</f>
        <v>0.84150023996165269</v>
      </c>
      <c r="DO15" s="1">
        <f t="shared" si="10"/>
        <v>6.9911713259855649E-3</v>
      </c>
      <c r="DP15" s="1">
        <f t="shared" si="10"/>
        <v>2.7906449593699454E-2</v>
      </c>
      <c r="DQ15" s="1">
        <f t="shared" si="10"/>
        <v>0.14843640557281379</v>
      </c>
      <c r="DR15" s="1">
        <f t="shared" si="10"/>
        <v>4.2400566365565226E-3</v>
      </c>
      <c r="DS15" s="1">
        <f t="shared" si="10"/>
        <v>0.37955212924569875</v>
      </c>
      <c r="DT15" s="1">
        <f t="shared" si="10"/>
        <v>0.34883330381941835</v>
      </c>
      <c r="DU15" s="1">
        <f t="shared" si="10"/>
        <v>2.7985206822774091E-3</v>
      </c>
      <c r="DV15" s="1">
        <f t="shared" si="10"/>
        <v>6.3862375823968821E-5</v>
      </c>
      <c r="DW15" s="1">
        <f t="shared" si="10"/>
        <v>2.0447938522358771E-4</v>
      </c>
      <c r="DX15" s="1">
        <f>SUM(DN15:DW15)</f>
        <v>1.7605266185991499</v>
      </c>
      <c r="DZ15" s="1">
        <f t="shared" ref="DZ15:EA18" si="11">DN15*2</f>
        <v>1.6830004799233054</v>
      </c>
      <c r="EA15" s="1">
        <f t="shared" si="11"/>
        <v>1.398234265197113E-2</v>
      </c>
      <c r="EB15" s="1">
        <f>DP15*3</f>
        <v>8.3719348781098366E-2</v>
      </c>
      <c r="EC15" s="1">
        <f t="shared" ref="EC15:EH18" si="12">DQ15</f>
        <v>0.14843640557281379</v>
      </c>
      <c r="ED15" s="1">
        <f t="shared" si="12"/>
        <v>4.2400566365565226E-3</v>
      </c>
      <c r="EE15" s="1">
        <f t="shared" si="12"/>
        <v>0.37955212924569875</v>
      </c>
      <c r="EF15" s="1">
        <f t="shared" si="12"/>
        <v>0.34883330381941835</v>
      </c>
      <c r="EG15" s="1">
        <f t="shared" si="12"/>
        <v>2.7985206822774091E-3</v>
      </c>
      <c r="EH15" s="1">
        <f t="shared" si="12"/>
        <v>6.3862375823968821E-5</v>
      </c>
      <c r="EI15" s="1">
        <f>DW15*3</f>
        <v>6.1343815567076318E-4</v>
      </c>
      <c r="EJ15" s="1">
        <f>SUM(DZ15:EI15)</f>
        <v>2.6652398878446348</v>
      </c>
      <c r="EK15" s="1">
        <f>6/EJ15</f>
        <v>2.2512044890834075</v>
      </c>
      <c r="EM15" s="1">
        <f t="shared" ref="EM15:EN19" si="13">DN15*$EK15</f>
        <v>1.8943891177664371</v>
      </c>
      <c r="EN15" s="1">
        <f t="shared" si="13"/>
        <v>1.5738556273009904E-2</v>
      </c>
      <c r="EO15" s="1">
        <f>2-EM15</f>
        <v>0.10561088223356285</v>
      </c>
      <c r="EP15" s="1">
        <f>IF(EQ15-EO15&lt;0,0,EQ15-EO15)</f>
        <v>2.0035366965869245E-2</v>
      </c>
      <c r="EQ15" s="1">
        <f>DP15*$EK15*2</f>
        <v>0.1256462491994321</v>
      </c>
      <c r="ER15" s="1">
        <f t="shared" ref="ER15:EU19" si="14">DQ15*$EK15</f>
        <v>0.33416070256892372</v>
      </c>
      <c r="ES15" s="1">
        <f t="shared" si="14"/>
        <v>9.5452345341839381E-3</v>
      </c>
      <c r="ET15" s="1">
        <f t="shared" si="14"/>
        <v>0.85444945719908272</v>
      </c>
      <c r="EU15" s="1">
        <f t="shared" si="14"/>
        <v>0.78529509950007081</v>
      </c>
      <c r="EV15" s="1">
        <f t="shared" ref="EV15:EX19" si="15">DU15*$EK15*2</f>
        <v>1.2600084645471328E-2</v>
      </c>
      <c r="EW15" s="1">
        <f t="shared" si="15"/>
        <v>2.875345342769006E-4</v>
      </c>
      <c r="EX15" s="1">
        <f t="shared" si="15"/>
        <v>9.206498198807121E-4</v>
      </c>
      <c r="EY15" s="1">
        <f>EM15+EN15+EQ15+ER15+ES15+ET15+EU15+EV15+EW15+EX15</f>
        <v>4.0330326860407677</v>
      </c>
      <c r="EZ15" s="1">
        <f>IF(EV15+EO15-EP15-2*EN15-EX15&gt;0,EV15+EO15-EP15-2*EN15-EX15,0)</f>
        <v>6.5777837547264406E-2</v>
      </c>
      <c r="FA15" s="1">
        <f>12-48/EY15</f>
        <v>9.8286392238083664E-2</v>
      </c>
      <c r="FB15" s="1">
        <f>IF(EV15&lt;EP15,EV15,EP15)</f>
        <v>1.2600084645471328E-2</v>
      </c>
      <c r="FC15" s="1">
        <f>IF(EP15&gt;EV15,EP15-EV15,0)</f>
        <v>7.4352823203979162E-3</v>
      </c>
      <c r="FD15" s="1">
        <f>IF(EO15&gt;FC15,(EO15-FC15)/2,0)</f>
        <v>4.9087799956582467E-2</v>
      </c>
      <c r="FE15" s="1">
        <f>EX15/2</f>
        <v>4.6032490994035605E-4</v>
      </c>
      <c r="FF15" s="2">
        <f>IF(EU15-FD15-FC15-FE15&gt;0,EU15-FD15-FC15-FE15,0)</f>
        <v>0.72831169231315007</v>
      </c>
      <c r="FG15" s="1">
        <f>((ER15+ET15)-FF15)/2</f>
        <v>0.23014923372742824</v>
      </c>
      <c r="FH15" s="1">
        <f>SUM(FB15:FG15)</f>
        <v>1.0280444178729704</v>
      </c>
      <c r="FI15" s="1">
        <f>EU15-FC15-FD15-FE15</f>
        <v>0.72831169231315018</v>
      </c>
      <c r="FJ15" s="1">
        <f>LN(FB15/(DA15^2*DH15*DC15))</f>
        <v>1.2305814360145688</v>
      </c>
      <c r="FK15" s="1">
        <f>LN(FB15*DG15*(DD15+DF15)/(FF15*DH15*DC15))</f>
        <v>-4.7891208621161967</v>
      </c>
      <c r="FL15" s="1">
        <f>LN((FB15*DG15*(DD15+DF15))/(DH15*DC15*FI15))</f>
        <v>-4.7891208621161976</v>
      </c>
      <c r="FM15" s="1">
        <f>DF15/(DF15+DD15)</f>
        <v>0.33260405854380803</v>
      </c>
      <c r="FN15" s="60">
        <f t="shared" ref="FN15:FO19" ca="1" si="16">AH15</f>
        <v>1332.0435041249077</v>
      </c>
      <c r="FO15" s="60">
        <f t="shared" ca="1" si="16"/>
        <v>-6.1725480110528448</v>
      </c>
      <c r="FP15" s="1">
        <f ca="1">(FN15)/10^4</f>
        <v>0.13320435041249076</v>
      </c>
      <c r="FQ15" s="2">
        <f ca="1">LN(ABS(BE15-FO15))</f>
        <v>1.4701416008213182</v>
      </c>
      <c r="FR15" s="2">
        <f ca="1">LN(ABS(BH15-FN15))</f>
        <v>5.7957211525717094</v>
      </c>
      <c r="FS15" s="1">
        <f ca="1">1458+0.45*Q15+0.197*(D15+273.15)-241*LN(D15+273.15)+55.5*EP15+8.05*ER15-276.6*EW15+18.01*FB15+44.09*FI15+2.17*LN(FB15)+97.3*GI15^2+30.38*GK15^2-27.59*FI15^2-17.7*EQ15^2</f>
        <v>-0.9870874162972606</v>
      </c>
      <c r="FT15" s="1">
        <f>(1-EU15-EV15-EW15)*(1-0.5*(EQ15+EX15+EV15+EW15))</f>
        <v>0.18774511545480585</v>
      </c>
      <c r="FU15" s="2">
        <f>100*DS15/(DS15+DQ15)</f>
        <v>71.886433931025351</v>
      </c>
      <c r="FV15" s="2">
        <f ca="1">2446.5+0.309*(D15+273.15)-400*LN(D15+273.15)-5.98*ET15-20.5*EV15+112*FB15+61.5*FC15+71.1*FI15+1.66*LN(FI15)-43.5*FI15^2+43*FG15^2-26.2*EQ15^2</f>
        <v>6.726615320941411</v>
      </c>
      <c r="FW15" s="2">
        <f ca="1">EXP(-0.107-1719/(D15+273.15))</f>
        <v>0.24205549214010585</v>
      </c>
      <c r="FX15" s="2">
        <f>(ER15/ET15)/(DD15/DF15)</f>
        <v>0.19490051206293724</v>
      </c>
      <c r="FY15" s="1">
        <f>EU15+EV15+ES15</f>
        <v>0.80744041867972616</v>
      </c>
      <c r="FZ15" s="1">
        <f>EP15+EN15+EX15+EZ15</f>
        <v>0.10247241060602427</v>
      </c>
      <c r="GA15" s="1">
        <f>EXP(0.238*FZ15+0.289*FY15-2.3315)</f>
        <v>0.12571205245602637</v>
      </c>
      <c r="GB15" s="1">
        <f>1-EN15-EP15</f>
        <v>0.96422607676112082</v>
      </c>
      <c r="GC15" s="1">
        <f>(ER15-EZ15)+ET15-GB15</f>
        <v>0.1586062454596211</v>
      </c>
      <c r="GD15" s="1">
        <f>ER15-EZ15</f>
        <v>0.26838286502165931</v>
      </c>
      <c r="GE15" s="1">
        <f>1-GA15</f>
        <v>0.87428794754397365</v>
      </c>
      <c r="GF15" s="1">
        <f>(GA15*ET15)-(GA15*(1-FY15))+GD15+(1-FY15)</f>
        <v>0.54414998113852275</v>
      </c>
      <c r="GG15" s="1">
        <f>-GD15*(1-FY15)</f>
        <v>-5.1679692122106283E-2</v>
      </c>
      <c r="GH15" s="1">
        <f>(-GF15+SQRT(GF15^2-4*GE15*GG15))/2*GE15</f>
        <v>6.3988905379731051E-2</v>
      </c>
      <c r="GI15" s="1">
        <f>GH15</f>
        <v>6.3988905379731051E-2</v>
      </c>
      <c r="GJ15" s="1">
        <f>GD15-GI15</f>
        <v>0.20439395964192825</v>
      </c>
      <c r="GK15" s="1">
        <f>1-FY15-GI15</f>
        <v>0.12857067594054278</v>
      </c>
      <c r="GL15" s="1">
        <f>ET15-GK15</f>
        <v>0.72587878125853988</v>
      </c>
      <c r="GM15" s="1">
        <f>IF(1-FY15&gt;0,EU15,1-EV15-EW15-ES15)</f>
        <v>0.78529509950007081</v>
      </c>
      <c r="GN15" s="1">
        <f>IF(1-FY15&gt;0,EV15,IF(EU15&gt;0,EV15,1-ES15))</f>
        <v>1.2600084645471328E-2</v>
      </c>
      <c r="GO15" s="1">
        <f>11.864*GJ15+9.107*EZ15-18.375*EP15+11.794*EN15-1.4925*EX15+439.97*EU15+419.68*EV15+431.72*GK15+432.56*GI15+428.03*ES15-28.652*GK15^2-12.741*GI15^2</f>
        <v>440.37977501453679</v>
      </c>
      <c r="GP15" s="1">
        <f>-0.3085*EO15+0.813*GJ15-0.4173*EZ15-2.209*EP15-1.0864*EN15-0.8001*EX15+11.931*EU15+11.288*EV15+11.432*GK15+11.885*GI15+12.038*ES15+2.4355*GK15^2-1.661*GI15^2</f>
        <v>11.934327101427373</v>
      </c>
      <c r="GQ15" s="1">
        <f>3*(EZ15+EP15+EX15)+2*(GJ15+GL15)+4*EN15</f>
        <v>2.1837012698920191</v>
      </c>
      <c r="GR15" s="1">
        <f>32.9*(0.75*GQ15/6)*(10^-6)</f>
        <v>8.9804714724309277E-6</v>
      </c>
      <c r="GS15" s="1">
        <f>7500*GQ15/((1.4133+0.05601*GP15)^3)</f>
        <v>1815.4069307759835</v>
      </c>
      <c r="GT15" s="1">
        <f ca="1">GP15*((2+3*GR15*(D15-25))/(2-3*GR15*(D15-25))-1)</f>
        <v>0.33003994902500622</v>
      </c>
      <c r="GU15" s="2">
        <f ca="1">-57.9+0.0475*(FN15+273.15)-40.6*DD15-47.7*FC15+0.67*Q15-153*DA15*DG15+6.89*((EO15+EP15)/DC15)</f>
        <v>15.88518108756003</v>
      </c>
      <c r="GV15" s="4" t="e">
        <f>#REF!</f>
        <v>#REF!</v>
      </c>
      <c r="GW15" s="4" t="e">
        <f>#REF!</f>
        <v>#REF!</v>
      </c>
      <c r="GX15" s="4">
        <f>M15+N15</f>
        <v>5.4079640789164571</v>
      </c>
      <c r="GY15" s="4">
        <f>6*10^-5*(F15^3)-0.0166*(F15^2)+1.5751*F15-39.978</f>
        <v>7.7427298139496514</v>
      </c>
      <c r="GZ15" s="4" t="e">
        <f>IF(GX15&gt;GY15,GW15,GV15)</f>
        <v>#REF!</v>
      </c>
      <c r="HA15" s="1">
        <f t="shared" ref="HA15:HB18" si="17">GO15</f>
        <v>440.37977501453679</v>
      </c>
      <c r="HB15" s="1">
        <f t="shared" si="17"/>
        <v>11.934327101427373</v>
      </c>
      <c r="HC15" s="4">
        <f>771.475-(1.323*HA15)-(16.064*HB15)</f>
        <v>-2.8604729015614225</v>
      </c>
      <c r="HD15" s="4"/>
      <c r="HE15" s="6">
        <f>GI15+GJ15+ES15</f>
        <v>0.27792809955584324</v>
      </c>
      <c r="HF15" s="6">
        <f>GK15+GL15</f>
        <v>0.85444945719908261</v>
      </c>
      <c r="HG15" s="6">
        <f>IF(EV15&gt;EZ15,EZ15,EV15)</f>
        <v>1.2600084645471328E-2</v>
      </c>
      <c r="HH15" s="6">
        <f>EV15-HG15</f>
        <v>0</v>
      </c>
      <c r="HI15" s="6">
        <f>EZ15-HG15</f>
        <v>5.3177752901793079E-2</v>
      </c>
      <c r="HJ15" s="6">
        <f>IF(HH15&gt;EP15,EP15,HH15)</f>
        <v>0</v>
      </c>
      <c r="HK15" s="6">
        <f>HH15-HJ15</f>
        <v>0</v>
      </c>
      <c r="HL15" s="6">
        <f>EP15-HJ15</f>
        <v>2.0035366965869245E-2</v>
      </c>
      <c r="HM15" s="6">
        <f>HL15+EX15+2*EN15</f>
        <v>5.2433129331769759E-2</v>
      </c>
      <c r="HN15" s="6">
        <f>HE15/(HE15+HF15)</f>
        <v>0.24543766158021238</v>
      </c>
      <c r="HO15" s="6">
        <f>(EU15-HM15-HI15)*(1-HN15)</f>
        <v>0.51286411236763918</v>
      </c>
      <c r="HP15" s="6">
        <f>(EU15-HM15-HI15)*HN15</f>
        <v>0.16682010489886873</v>
      </c>
      <c r="HQ15" s="6">
        <f>(1-HG15-HJ15-HI15-HM15-HO15-HP15)*(1-HN15)</f>
        <v>0.15250068245704029</v>
      </c>
      <c r="HR15" s="6">
        <f>(1-HG15-HJ15-HI15-HM15-HO15-HP15)*HN15</f>
        <v>4.960413339741758E-2</v>
      </c>
      <c r="HS15" s="6">
        <f>HJ15+HG15</f>
        <v>1.2600084645471328E-2</v>
      </c>
      <c r="HT15" s="6"/>
      <c r="HU15" s="15">
        <f>(-0.000000872*HO15)-(0.000000749*HQ15)-(0.000000993*HP15)-(0.00000087*(HM15+HI15))-(0.00000086*HS15)-(0.00000087*HR15)</f>
        <v>-8.7296601770353955E-7</v>
      </c>
      <c r="HV15" s="15">
        <f>(0.000000000001707*HO15)+(0.000000000000447*HQ15)+(0.0000000000014835*HP15)+(0.000000000002171*(HM15+HI15))+(0.000000000002149*HS15)+(0.0000000000002235*HR15)</f>
        <v>1.4585498015338344E-12</v>
      </c>
      <c r="HW15" s="15">
        <f>(0.000027795*HO15)+(0.000024656*HQ15)+(0.000031371*HP15)+(0.00002225*(HM15+HI15))+(0.000023118*HS15)+(0.000028232*HR15)</f>
        <v>2.7289983121308401E-5</v>
      </c>
      <c r="HX15" s="15">
        <f>(0.0000000083082*HO15)+(0.000000007467*HQ15)+(0.0000000083672*HP15)+(0.0000000052863*(HM15+HI15))+(0.0000000025785*HS15)+(0.000000007526*HR15)</f>
        <v>7.7596182289479502E-9</v>
      </c>
      <c r="HY15" s="6">
        <f>GQ15</f>
        <v>2.1837012698920191</v>
      </c>
      <c r="HZ15" s="6" t="e">
        <f ca="1">HA15+HA15*(HU15*(IA15-0.001)+HV15*(IA15-0.001)^2+HW15*(D15-25)+HX15*(D15-25)^2)</f>
        <v>#REF!</v>
      </c>
      <c r="IA15" s="6" t="e">
        <f ca="1">IA$8+IA$9*IB15+IA$10*#REF!+IA$11*ET15/(ET15+ER15)</f>
        <v>#REF!</v>
      </c>
      <c r="IB15" s="6" t="e">
        <f ca="1">HA15+HA15*(HU15*(IC15-0.001)+HV15*(IC15-0.001)^2+HW15*(D15-25)+HX15*(D15-25)^2)</f>
        <v>#REF!</v>
      </c>
      <c r="IC15" s="6" t="e">
        <f ca="1">IC$8+IC$9*IB15+IC$10*#REF!+IC$11*(ET15/(ET15+ER15))</f>
        <v>#REF!</v>
      </c>
      <c r="ID15" s="6" t="e">
        <f ca="1">IF(GX15&gt;GY15,IC15,IA15)</f>
        <v>#REF!</v>
      </c>
      <c r="IE15" s="2">
        <f>(1-EU15-EV15-EW15)*(1-0.5*(EQ15+EX15+EV15+EW15))</f>
        <v>0.18774511545480585</v>
      </c>
      <c r="IF15" s="16">
        <f ca="1">D15-25</f>
        <v>1012.4747102974784</v>
      </c>
      <c r="IG15" s="16"/>
      <c r="IH15" s="6">
        <f>1.4133+(0.05601*HB15)</f>
        <v>2.0817416609509474</v>
      </c>
      <c r="II15" s="16">
        <f>(7500*HY15)/IH15^3</f>
        <v>1815.4069307759835</v>
      </c>
      <c r="IJ15" s="15">
        <f>0.0000329*(0.75-HY15/6)</f>
        <v>1.2701038036758761E-5</v>
      </c>
    </row>
    <row r="16" spans="1:244">
      <c r="A16" t="s">
        <v>202</v>
      </c>
      <c r="B16" t="s">
        <v>204</v>
      </c>
      <c r="C16" s="22">
        <f t="shared" ref="C16:C19" si="18">10*J16</f>
        <v>2.2454786117104168</v>
      </c>
      <c r="D16" s="99">
        <f ca="1">AK16-273.15</f>
        <v>1043.0467001181746</v>
      </c>
      <c r="E16" s="14">
        <f ca="1">BL16-BT16</f>
        <v>5.2439553824927709E-2</v>
      </c>
      <c r="F16" s="140">
        <v>60.063840054276632</v>
      </c>
      <c r="G16" s="140">
        <v>1.2423377294948315</v>
      </c>
      <c r="H16" s="140">
        <v>15.941107854222206</v>
      </c>
      <c r="I16" s="140">
        <v>9.47447185723159</v>
      </c>
      <c r="J16" s="140">
        <v>0.22454786117104167</v>
      </c>
      <c r="K16" s="141">
        <v>2.6487833728459109</v>
      </c>
      <c r="L16" s="140">
        <v>4.9948706277697656</v>
      </c>
      <c r="M16" s="140">
        <v>3.6269971501323321</v>
      </c>
      <c r="N16" s="140">
        <v>1.780966928784125</v>
      </c>
      <c r="O16" s="140">
        <v>2.0765640715610474E-3</v>
      </c>
      <c r="P16" s="106">
        <v>0.2</v>
      </c>
      <c r="Q16" s="106">
        <v>0.6</v>
      </c>
      <c r="R16" s="102" t="e">
        <f t="shared" ca="1" si="4"/>
        <v>#NUM!</v>
      </c>
      <c r="T16" s="140">
        <v>50.334064619066609</v>
      </c>
      <c r="U16" s="140">
        <v>0.44176306342241722</v>
      </c>
      <c r="V16" s="140">
        <v>4.0127642600717985</v>
      </c>
      <c r="W16" s="140">
        <v>8.100319106501793</v>
      </c>
      <c r="X16" s="140">
        <v>0.20941364180295172</v>
      </c>
      <c r="Y16" s="140">
        <v>15.672118069405663</v>
      </c>
      <c r="Z16" s="140">
        <v>20.77682489030714</v>
      </c>
      <c r="AA16" s="140">
        <v>0.21739130434782608</v>
      </c>
      <c r="AB16" s="140">
        <v>4.9860390905464699E-3</v>
      </c>
      <c r="AC16" s="140">
        <v>0.2303550059832469</v>
      </c>
      <c r="AE16" s="98">
        <f ca="1">10^4/(7.53-0.14*FK16+0.07*Q16-14.9*DG16*DA16-0.08*LN(DB16)-3.62*(DH16+DI16)-1.1*DF16/(DF16+DD16)-0.18*LN(FG16)-0.027*AG16)</f>
        <v>1280.4890741086967</v>
      </c>
      <c r="AF16" s="139">
        <f ca="1">AE16-273.15</f>
        <v>1007.3390741086968</v>
      </c>
      <c r="AG16" s="139">
        <f ca="1">-26.2712+39.16138*AE16*FJ16/10^4-4.21676*LN(FI16)+78.43463*DC16+393.8126*(DH16+DI16)^2</f>
        <v>-0.95181342986343864</v>
      </c>
      <c r="AH16" s="80">
        <f ca="1">AX16</f>
        <v>1350.7534208614466</v>
      </c>
      <c r="AI16" s="80">
        <f ca="1">AZ16</f>
        <v>-2.5453670617201212</v>
      </c>
      <c r="AJ16" s="80"/>
      <c r="AK16" s="80">
        <f t="shared" ca="1" si="5"/>
        <v>1316.1967001181747</v>
      </c>
      <c r="AL16" s="80">
        <f t="shared" ca="1" si="5"/>
        <v>0.59470314795902013</v>
      </c>
      <c r="AM16" s="80"/>
      <c r="AN16" s="80">
        <f ca="1">10^4/(7.53-0.14*FK16+0.07*Q16-14.9*DG16*DA16-0.08*LN(DB16)-3.62*(DH16+DI16)-1.1*DF16/(DF16+DD16)-0.18*LN(FG16)-0.027*AP16)</f>
        <v>1259.5941796815098</v>
      </c>
      <c r="AO16" s="80">
        <f t="shared" ref="AO16:AO20" ca="1" si="19">AN16-273.15</f>
        <v>986.44417968150981</v>
      </c>
      <c r="AP16" s="80">
        <f ca="1">IF(ABS(FB16)&gt;0,-54.3+299*(AN16)/10^4+36.4*(AN16)*FJ16/10^4+367*DH16*DC16,0)</f>
        <v>-5.7499200538910511</v>
      </c>
      <c r="AQ16" s="80"/>
      <c r="AR16" s="80">
        <f ca="1">10^4/(6.39+0.076*Q16-5.55*DG16*DA16-0.386*LN(DF16)-0.046*AT16+2.2*10^-4*(AT16^2))</f>
        <v>1287.4568264582144</v>
      </c>
      <c r="AS16" s="80">
        <f t="shared" ref="AS16:AS20" ca="1" si="20">AR16-273.15</f>
        <v>1014.3068264582145</v>
      </c>
      <c r="AT16" s="36">
        <f ca="1">-54.3+299*(AR16)/10^4+36.4*(AR16)*FJ16/10^4+367*DH16*DC16</f>
        <v>-4.7704545938632652</v>
      </c>
      <c r="AV16" s="36">
        <f>IF(ABS(FB16)&gt;0,10^4/(6.73-0.26*FK16-0.86*LN(FM16)+0.52*LN(DG16)),0)</f>
        <v>1367.1030089339913</v>
      </c>
      <c r="AW16" s="36">
        <f>IF(AV16&gt;0,AV16-273.15,0)</f>
        <v>1093.9530089339914</v>
      </c>
      <c r="AX16" s="36">
        <f ca="1">IF(ABS(FB16)&gt;0,10^4/(6.59-0.16*FK16-0.65*LN(FM16)+0.23*LN(DG16)-0.02*AZ16),0)</f>
        <v>1350.7534208614466</v>
      </c>
      <c r="AY16" s="36">
        <f ca="1">IF(AX16&gt;0,AX16-273.15,0)</f>
        <v>1077.6034208614465</v>
      </c>
      <c r="AZ16" s="36">
        <f ca="1">IF(ABS(FB16)&gt;0,-54.3+299*(AX16)/10^4+36.4*(AX16)*FJ16/10^4+367*DH16*DC16,0)</f>
        <v>-2.5453670617201212</v>
      </c>
      <c r="BA16" s="36"/>
      <c r="BB16" s="36">
        <f ca="1">IF(ABS(FB16)&gt;0,10^4/(4.6-0.437*FL16-0.654*LN(FM16)-0.326*LN(DH16)-0.92*LN(DA16)+0.274*LN(FB16)-0.00632*BC16),0)</f>
        <v>1316.1967001181747</v>
      </c>
      <c r="BC16" s="36">
        <f ca="1">IF(ABS(FB16)&gt;0,-88.3+0.00282*(BB16)*FJ16+0.0219*(BB16)-25.1*LN(DG16*DA16)+12.4*LN(DG16)+7.03*FM16,0)</f>
        <v>0.59470314795902013</v>
      </c>
      <c r="BD16" s="36">
        <f ca="1">BB16-273.15</f>
        <v>1043.0467001181746</v>
      </c>
      <c r="BE16" s="36">
        <f ca="1">-48.7+271.3*AH16/10^4+31.96*(AH16/10^4)*FJ16-8.2*LN(DD16)+4.6*LN(DF16)-0.96*LN(DI16)-2.2*LN(FI16)-31*FM16+56.2*(DH16+DI16)+0.76*Q16</f>
        <v>-0.34919260347355141</v>
      </c>
      <c r="BF16" s="36">
        <f ca="1">-40.73+358*AH16/10^4+21.7*(AH16/10^4)*FJ16-106*DG16-166*(DH16+DI16)^2-50.2*DA16*(DD16+DF16)-3.2*LN(FI16)-2.2*LN(FG16)+0.86*LN(EQ16)+0.4*Q16</f>
        <v>5.4428234807194746</v>
      </c>
      <c r="BG16" s="36">
        <f ca="1">-273.15+10^4/(7.53+0.07*Q16-1.1*FM16-14.9*DG16*DA16-0.08*LN(DB16)-3.62*(DH16+DI16)-0.18*LN(FG16)-0.026*AI16-0.14*FL16)</f>
        <v>1000.7358940061589</v>
      </c>
      <c r="BH16" s="36">
        <f ca="1">-273.15+10^4/(6.39+0.076*Q16-5.55*DG16*DA16-0.386*LN(DF16)-0.046*FO16+2.2*10^-4*AI16^2)</f>
        <v>1032.1088705757434</v>
      </c>
      <c r="BI16" s="36">
        <f ca="1">-273.15+10^4/(6.39+0.076*Q16-5.55*(DG16*DA16)-0.386*LN(DF16)-0.046*AI16+0.00022*AI16^2)</f>
        <v>1032.1088705757434</v>
      </c>
      <c r="BJ16" s="36">
        <f ca="1">10^4/(3.12-0.0259*BC16-0.37*LN(DF16/(DF16+DD16))+0.47*LN(DG16*(DF16+DD16)*DA16^2)-0.78*LN((DF16+DD16)^2*DA16^2)-0.34*LN(DG16*DC16^2*DA16))-273.15</f>
        <v>1107.0592818555542</v>
      </c>
      <c r="BK16" s="62">
        <f ca="1">EXP(-9.8+0.24*LN(DG16*(DD16+DF16)*DA16^2)+17558/AE16+8.7*LN(AE16/1670)-4.61*10^3*(FG16^2/AE16))</f>
        <v>0.95546586448868698</v>
      </c>
      <c r="BL16" s="62">
        <f ca="1">EXP(-0.482-0.439*LN(DA16)+101.03*(DH16+DI16)^3-51.69*AG16/AE16-3742.5*FG16^2/AE16)</f>
        <v>0.79612836291219358</v>
      </c>
      <c r="BM16" s="62">
        <f ca="1">EXP(-6.96+18438/AE16+8*LN(AE16/1670)+0.66*LN((DD16+DF16)^2*DA16^2)-5.1*10^3*(FF16^2/AE16)+1.81*LN(DA16))</f>
        <v>0.20618451023384107</v>
      </c>
      <c r="BN16" s="62">
        <f ca="1">EXP(2.58+0.12*AI16/AN16-9*10^-7*AI16^2/AN16+0.78*LN(DG16*DC16^2*DA16)-4.3*10^3*(FF16^2/AN16))</f>
        <v>8.2648911238807996E-3</v>
      </c>
      <c r="BO16" s="62">
        <f ca="1">EXP(-1.06+0.23*AI16/AN16-6*10^-7*AI16^2/AN16+1.02*LN(DH16*DC16*DA16^2)-0.8*LN(DC16)-2.2*LN(DA16))</f>
        <v>1.6195933884574368E-2</v>
      </c>
      <c r="BP16" s="62">
        <f ca="1">EXP(5.1+0.52*LN(DG16*DB16*DC16^2)+2.04*10^3*FF16^2/AN16-6.2*DA16+42.5*DH16*DC16-45.1*(DD16+DF16)*DC16)</f>
        <v>2.4380598796997204E-2</v>
      </c>
      <c r="BQ16" s="62">
        <f>EXP(12.8)*DG16*DJ16^2*DA16</f>
        <v>2.4233626327005131E-6</v>
      </c>
      <c r="BR16" s="36">
        <f ca="1">SUM(BL16:BQ16)</f>
        <v>1.0511567318884116</v>
      </c>
      <c r="BS16" s="47"/>
      <c r="BT16" s="62">
        <f>FF16</f>
        <v>0.74368880908726587</v>
      </c>
      <c r="BU16" s="62">
        <f t="shared" si="0"/>
        <v>0.18802136756032101</v>
      </c>
      <c r="BV16" s="62">
        <f t="shared" si="1"/>
        <v>3.0163275536338123E-2</v>
      </c>
      <c r="BW16" s="62">
        <f t="shared" si="2"/>
        <v>1.5660094493606759E-2</v>
      </c>
      <c r="BX16" s="62">
        <f t="shared" si="3"/>
        <v>4.9863529408991192E-2</v>
      </c>
      <c r="BY16" s="62">
        <f t="shared" si="3"/>
        <v>3.3831814279280743E-3</v>
      </c>
      <c r="BZ16" s="62">
        <f>SUM(BT16:BY16)</f>
        <v>1.0307802575144511</v>
      </c>
      <c r="CA16" s="62">
        <f>(ER16/ET16)/($G$8*DD16/DF16)</f>
        <v>0.14449934036475809</v>
      </c>
      <c r="CB16" s="47"/>
      <c r="CC16" s="36"/>
      <c r="CD16" s="36">
        <f ca="1">3205-5.62*ET16+83.2*EV16+68.2*FI16+2.52*LN(EP16)-51.1*FI16^2+34.8*FG16^2+0.384*(AH16)-518*LN(AH16)</f>
        <v>2.0721409858128936</v>
      </c>
      <c r="CE16" s="36">
        <f ca="1">1458+0.197*(AH16)-241*LN(AH16)+0.453*Q16+55.5*EP16+8.05*ER16-277*EW16+18*FB16+44.1*FF16+2.2*LN(FB16)-27.7*EQ16^2+97.3*GI16^2+30.7*GK16^2-27.6*FF16^2</f>
        <v>-4.8343498571348675E-2</v>
      </c>
      <c r="CF16" s="36">
        <f ca="1">-57.9+0.0475*(AH16)-40.6*DD16-47.7*FC16+0.67*Q16-153*DG16*DA16+6.89*(EQ16/DC16)</f>
        <v>4.6715007188806119</v>
      </c>
      <c r="CG16" s="36">
        <f ca="1">-273.15+(93100+544*AI16)/(61.1+36.6*EN16+10.9*ER16-0.95*(EQ16+EX16-EV16-EW16)+0.395*(LN(FT16))^2)</f>
        <v>1123.9237562530402</v>
      </c>
      <c r="CH16" s="48">
        <f ca="1">EXP(-0.107-1719/AH16)</f>
        <v>0.25167339196669619</v>
      </c>
      <c r="CJ16" s="36">
        <f>698.443+4.985*EO16-26.826*GJ16-3.764*EZ16+53.989*EP16+3.948*EN16+14.651*EX16-700.431*EU16-666.629*EV16-682.848*GK16-691.138*GI16-688.384*ES16-6.267*GK16^2-4.144*GI16^2</f>
        <v>9.923300306341544E-2</v>
      </c>
      <c r="CK16" s="36">
        <f>771.48+4.956*EO16-28.756*GJ16-5.345*EZ16+56.904*EP16+1.848*EN16+14.827*EX16-773.74*EU16-736.57*EV16-754.81*GK16-763.2*GI16-759.66*ES16-1.185*GK16^2-1.876*GI16^2</f>
        <v>-0.11777731969793889</v>
      </c>
      <c r="CL16" s="36">
        <f ca="1">-273.15+(23166+39.28*AI16)/(13.25+15.35*EN16+4.5*ER16-1.55*(EQ16-EX16-EV16-EW16)+(LN(IE16))^2)</f>
        <v>996.96513995846169</v>
      </c>
      <c r="CM16" s="2"/>
      <c r="CN16" s="1">
        <f t="shared" si="6"/>
        <v>0.9996594793361433</v>
      </c>
      <c r="CO16" s="1">
        <f t="shared" si="6"/>
        <v>1.5552784086576557E-2</v>
      </c>
      <c r="CP16" s="1">
        <f>H16*2/CP$10</f>
        <v>0.31269030029564648</v>
      </c>
      <c r="CQ16" s="1">
        <f t="shared" si="7"/>
        <v>0.13187121215859932</v>
      </c>
      <c r="CR16" s="1">
        <f t="shared" si="7"/>
        <v>3.1654324041732744E-3</v>
      </c>
      <c r="CS16" s="1">
        <f t="shared" si="7"/>
        <v>6.5719459236359079E-2</v>
      </c>
      <c r="CT16" s="1">
        <f t="shared" si="7"/>
        <v>8.9071009493481609E-2</v>
      </c>
      <c r="CU16" s="1">
        <f t="shared" si="8"/>
        <v>0.11703973933491339</v>
      </c>
      <c r="CV16" s="1">
        <f t="shared" si="8"/>
        <v>3.7814067025863624E-2</v>
      </c>
      <c r="CW16" s="1">
        <f t="shared" si="8"/>
        <v>2.7323535036086578E-5</v>
      </c>
      <c r="CX16" s="1">
        <f t="shared" si="8"/>
        <v>2.8181517151975874E-3</v>
      </c>
      <c r="CY16" s="1">
        <f>SUM(CN16:CX16)</f>
        <v>1.77542895862199</v>
      </c>
      <c r="DA16" s="1">
        <f t="shared" si="9"/>
        <v>0.56305236798212144</v>
      </c>
      <c r="DB16" s="1">
        <f t="shared" si="9"/>
        <v>8.7600148747421277E-3</v>
      </c>
      <c r="DC16" s="1">
        <f t="shared" si="9"/>
        <v>0.17612098686186969</v>
      </c>
      <c r="DD16" s="1">
        <f t="shared" si="9"/>
        <v>7.4275690682071543E-2</v>
      </c>
      <c r="DE16" s="1">
        <f t="shared" si="9"/>
        <v>1.7829113290064526E-3</v>
      </c>
      <c r="DF16" s="1">
        <f t="shared" si="9"/>
        <v>3.7016101893126513E-2</v>
      </c>
      <c r="DG16" s="1">
        <f t="shared" si="9"/>
        <v>5.0168726301847988E-2</v>
      </c>
      <c r="DH16" s="1">
        <f t="shared" si="9"/>
        <v>6.5921950166766732E-2</v>
      </c>
      <c r="DI16" s="1">
        <f t="shared" si="9"/>
        <v>2.1298552579210626E-2</v>
      </c>
      <c r="DJ16" s="1">
        <f t="shared" si="9"/>
        <v>1.5389821655997944E-5</v>
      </c>
      <c r="DK16" s="1">
        <f t="shared" si="9"/>
        <v>1.5873075075811048E-3</v>
      </c>
      <c r="DL16" s="1">
        <f>SUM(DA16:DK16)</f>
        <v>1.0000000000000002</v>
      </c>
      <c r="DM16">
        <f t="shared" ref="DM16:DM20" si="21">100*DF16/(DF16+DD16)</f>
        <v>33.260405854380799</v>
      </c>
      <c r="DN16" s="1">
        <f t="shared" si="10"/>
        <v>0.83772407465954679</v>
      </c>
      <c r="DO16" s="1">
        <f t="shared" si="10"/>
        <v>5.5304168743448481E-3</v>
      </c>
      <c r="DP16" s="1">
        <f t="shared" si="10"/>
        <v>3.9355873913278591E-2</v>
      </c>
      <c r="DQ16" s="1">
        <f t="shared" si="10"/>
        <v>0.11274495460457021</v>
      </c>
      <c r="DR16" s="1">
        <f t="shared" si="10"/>
        <v>2.952086580482139E-3</v>
      </c>
      <c r="DS16" s="1">
        <f t="shared" si="10"/>
        <v>0.38884385003636485</v>
      </c>
      <c r="DT16" s="1">
        <f t="shared" si="10"/>
        <v>0.37050264260302973</v>
      </c>
      <c r="DU16" s="1">
        <f t="shared" si="10"/>
        <v>3.5075050436168772E-3</v>
      </c>
      <c r="DV16" s="1">
        <f t="shared" si="10"/>
        <v>5.2932598948431671E-5</v>
      </c>
      <c r="DW16" s="1">
        <f t="shared" si="10"/>
        <v>1.5155114072617105E-3</v>
      </c>
      <c r="DX16" s="1">
        <f>SUM(DN16:DW16)</f>
        <v>1.7627298483214444</v>
      </c>
      <c r="DZ16" s="1">
        <f t="shared" si="11"/>
        <v>1.6754481493190936</v>
      </c>
      <c r="EA16" s="1">
        <f t="shared" si="11"/>
        <v>1.1060833748689696E-2</v>
      </c>
      <c r="EB16" s="1">
        <f>DP16*3</f>
        <v>0.11806762173983577</v>
      </c>
      <c r="EC16" s="1">
        <f t="shared" si="12"/>
        <v>0.11274495460457021</v>
      </c>
      <c r="ED16" s="1">
        <f t="shared" si="12"/>
        <v>2.952086580482139E-3</v>
      </c>
      <c r="EE16" s="1">
        <f t="shared" si="12"/>
        <v>0.38884385003636485</v>
      </c>
      <c r="EF16" s="1">
        <f t="shared" si="12"/>
        <v>0.37050264260302973</v>
      </c>
      <c r="EG16" s="1">
        <f t="shared" si="12"/>
        <v>3.5075050436168772E-3</v>
      </c>
      <c r="EH16" s="1">
        <f t="shared" si="12"/>
        <v>5.2932598948431671E-5</v>
      </c>
      <c r="EI16" s="1">
        <f>DW16*3</f>
        <v>4.5465342217851316E-3</v>
      </c>
      <c r="EJ16" s="1">
        <f>SUM(DZ16:EI16)</f>
        <v>2.6877271104964162</v>
      </c>
      <c r="EK16" s="1">
        <f>6/EJ16</f>
        <v>2.2323694904025491</v>
      </c>
      <c r="EM16" s="1">
        <f t="shared" si="13"/>
        <v>1.8701096656456795</v>
      </c>
      <c r="EN16" s="1">
        <f t="shared" si="13"/>
        <v>1.2345933899494867E-2</v>
      </c>
      <c r="EO16" s="1">
        <f>2-EM16</f>
        <v>0.12989033435432051</v>
      </c>
      <c r="EP16" s="1">
        <f>IF(EQ16-EO16&lt;0,0,EQ16-EO16)</f>
        <v>4.5823370029944882E-2</v>
      </c>
      <c r="EQ16" s="1">
        <f>DP16*$EK16*2</f>
        <v>0.1757137043842654</v>
      </c>
      <c r="ER16" s="1">
        <f t="shared" si="14"/>
        <v>0.25168839685606292</v>
      </c>
      <c r="ES16" s="1">
        <f t="shared" si="14"/>
        <v>6.5901480152951164E-3</v>
      </c>
      <c r="ET16" s="1">
        <f t="shared" si="14"/>
        <v>0.86804314735184496</v>
      </c>
      <c r="EU16" s="1">
        <f t="shared" si="14"/>
        <v>0.82709879546052323</v>
      </c>
      <c r="EV16" s="1">
        <f t="shared" si="15"/>
        <v>1.5660094493606759E-2</v>
      </c>
      <c r="EW16" s="1">
        <f t="shared" si="15"/>
        <v>2.3633023788038584E-4</v>
      </c>
      <c r="EX16" s="1">
        <f t="shared" si="15"/>
        <v>6.7663628558561487E-3</v>
      </c>
      <c r="EY16" s="1">
        <f>EM16+EN16+EQ16+ER16+ES16+ET16+EU16+EV16+EW16+EX16</f>
        <v>4.0342525792005102</v>
      </c>
      <c r="EZ16" s="1">
        <f>IF(EV16+EO16-EP16-2*EN16-EX16&gt;0,EV16+EO16-EP16-2*EN16-EX16,0)</f>
        <v>6.8268828163136494E-2</v>
      </c>
      <c r="FA16" s="1">
        <f>12-48/EY16</f>
        <v>0.1018852792027154</v>
      </c>
      <c r="FB16" s="1">
        <f>IF(EV16&lt;EP16,EV16,EP16)</f>
        <v>1.5660094493606759E-2</v>
      </c>
      <c r="FC16" s="1">
        <f>IF(EP16&gt;EV16,EP16-EV16,0)</f>
        <v>3.0163275536338123E-2</v>
      </c>
      <c r="FD16" s="1">
        <f>IF(EO16&gt;FC16,(EO16-FC16)/2,0)</f>
        <v>4.9863529408991192E-2</v>
      </c>
      <c r="FE16" s="1">
        <f>EX16/2</f>
        <v>3.3831814279280743E-3</v>
      </c>
      <c r="FF16" s="2">
        <f>IF(EU16-FD16-FC16-FE16&gt;0,EU16-FD16-FC16-FE16,0)</f>
        <v>0.74368880908726587</v>
      </c>
      <c r="FG16" s="1">
        <f>((ER16+ET16)-FF16)/2</f>
        <v>0.18802136756032101</v>
      </c>
      <c r="FH16" s="1">
        <f>SUM(FB16:FG16)</f>
        <v>1.0307802575144511</v>
      </c>
      <c r="FI16" s="1">
        <f>EU16-FC16-FD16-FE16</f>
        <v>0.74368880908726587</v>
      </c>
      <c r="FJ16" s="1">
        <f>LN(FB16/(DA16^2*DH16*DC16))</f>
        <v>1.4479936288041093</v>
      </c>
      <c r="FK16" s="1">
        <f>LN(FB16*DG16*(DD16+DF16)/(FF16*DH16*DC16))</f>
        <v>-4.592602243956784</v>
      </c>
      <c r="FL16" s="1">
        <f>LN((FB16*DG16*(DD16+DF16))/(DH16*DC16*FI16))</f>
        <v>-4.592602243956784</v>
      </c>
      <c r="FM16" s="1">
        <f>DF16/(DF16+DD16)</f>
        <v>0.33260405854380803</v>
      </c>
      <c r="FN16" s="60">
        <f t="shared" ca="1" si="16"/>
        <v>1350.7534208614466</v>
      </c>
      <c r="FO16" s="60">
        <f t="shared" ca="1" si="16"/>
        <v>-2.5453670617201212</v>
      </c>
      <c r="FP16" s="1">
        <f ca="1">(FN16)/10^4</f>
        <v>0.13507534208614466</v>
      </c>
      <c r="FQ16" s="2">
        <f ca="1">LN(ABS(BE16-FO16))</f>
        <v>0.7867169641377838</v>
      </c>
      <c r="FR16" s="2">
        <f ca="1">LN(ABS(BH16-FN16))</f>
        <v>5.7640762191056689</v>
      </c>
      <c r="FS16" s="1">
        <f ca="1">1458+0.45*Q16+0.197*(D16+273.15)-241*LN(D16+273.15)+55.5*EP16+8.05*ER16-276.6*EW16+18.01*FB16+44.09*FI16+2.17*LN(FB16)+97.3*GI16^2+30.38*GK16^2-27.59*FI16^2-17.7*EQ16^2</f>
        <v>-0.18354233269443221</v>
      </c>
      <c r="FT16" s="1">
        <f>(1-EU16-EV16-EW16)*(1-0.5*(EQ16+EX16+EV16+EW16))</f>
        <v>0.14143175108744771</v>
      </c>
      <c r="FU16" s="2">
        <f t="shared" ref="FU16:FU20" si="22">100*DS16/(DS16+DQ16)</f>
        <v>77.522434001436835</v>
      </c>
      <c r="FV16" s="2">
        <f ca="1">2446.5+0.309*(D16+273.15)-400*LN(D16+273.15)-5.98*ET16-20.5*EV16+112*FB16+61.5*FC16+71.1*FI16+1.66*LN(FI16)-43.5*FI16^2+43*FG16^2-26.2*EQ16^2</f>
        <v>7.3384160908115907</v>
      </c>
      <c r="FW16" s="2">
        <f ca="1">EXP(-0.107-1719/(D16+273.15))</f>
        <v>0.24340323874464606</v>
      </c>
      <c r="FX16" s="2">
        <f>(ER16/ET16)/(DD16/DF16)</f>
        <v>0.14449934036475809</v>
      </c>
      <c r="FY16" s="1">
        <f>EU16+EV16+ES16</f>
        <v>0.84934903796942507</v>
      </c>
      <c r="FZ16" s="1">
        <f>EP16+EN16+EX16+EZ16</f>
        <v>0.13320449494843239</v>
      </c>
      <c r="GA16" s="1">
        <f>EXP(0.238*FZ16+0.289*FY16-2.3315)</f>
        <v>0.12817798690749924</v>
      </c>
      <c r="GB16" s="1">
        <f>1-EN16-EP16</f>
        <v>0.94183069607056025</v>
      </c>
      <c r="GC16" s="1">
        <f>(ER16-EZ16)+ET16-GB16</f>
        <v>0.10963201997421113</v>
      </c>
      <c r="GD16" s="1">
        <f>ER16-EZ16</f>
        <v>0.18341956869292642</v>
      </c>
      <c r="GE16" s="1">
        <f>1-GA16</f>
        <v>0.87182201309250074</v>
      </c>
      <c r="GF16" s="1">
        <f>(GA16*ET16)-(GA16*(1-FY16))+GD16+(1-FY16)</f>
        <v>0.42602441686115333</v>
      </c>
      <c r="GG16" s="1">
        <f>-GD16*(1-FY16)</f>
        <v>-2.7632334478822487E-2</v>
      </c>
      <c r="GH16" s="1">
        <f>(-GF16+SQRT(GF16^2-4*GE16*GG16))/2*GE16</f>
        <v>4.4070008506406015E-2</v>
      </c>
      <c r="GI16" s="1">
        <f>GH16</f>
        <v>4.4070008506406015E-2</v>
      </c>
      <c r="GJ16" s="1">
        <f>GD16-GI16</f>
        <v>0.13934956018652039</v>
      </c>
      <c r="GK16" s="1">
        <f>1-FY16-GI16</f>
        <v>0.10658095352416891</v>
      </c>
      <c r="GL16" s="1">
        <f>ET16-GK16</f>
        <v>0.76146219382767599</v>
      </c>
      <c r="GM16" s="1">
        <f>IF(1-FY16&gt;0,EU16,1-EV16-EW16-ES16)</f>
        <v>0.82709879546052323</v>
      </c>
      <c r="GN16" s="1">
        <f>IF(1-FY16&gt;0,EV16,IF(EU16&gt;0,EV16,1-ES16))</f>
        <v>1.5660094493606759E-2</v>
      </c>
      <c r="GO16" s="1">
        <f>11.864*GJ16+9.107*EZ16-18.375*EP16+11.794*EN16-1.4925*EX16+439.97*EU16+419.68*EV16+431.72*GK16+432.56*GI16+428.03*ES16-28.652*GK16^2-12.741*GI16^2</f>
        <v>439.58597329286448</v>
      </c>
      <c r="GP16" s="1">
        <f>-0.3085*EO16+0.813*GJ16-0.4173*EZ16-2.209*EP16-1.0864*EN16-0.8001*EX16+11.931*EU16+11.288*EV16+11.432*GK16+11.885*GI16+12.038*ES16+2.4355*GK16^2-1.661*GI16^2</f>
        <v>11.815545941527089</v>
      </c>
      <c r="GQ16" s="1">
        <f>3*(EZ16+EP16+EX16)+2*(GJ16+GL16)+4*EN16</f>
        <v>2.213582926773185</v>
      </c>
      <c r="GR16" s="1">
        <f>32.9*(0.75*GQ16/6)*(10^-6)</f>
        <v>9.1033597863547217E-6</v>
      </c>
      <c r="GS16" s="1">
        <f>7500*GQ16/((1.4133+0.05601*GP16)^3)</f>
        <v>1858.0057165450792</v>
      </c>
      <c r="GT16" s="1">
        <f ca="1">GP16*((2+3*GR16*(D16-25))/(2-3*GR16*(D16-25))-1)</f>
        <v>0.3331379765929906</v>
      </c>
      <c r="GU16" s="2">
        <f ca="1">-57.9+0.0475*(FN16+273.15)-40.6*DD16-47.7*FC16+0.67*Q16-153*DA16*DG16+6.89*((EO16+EP16)/DC16)</f>
        <v>17.646125718880615</v>
      </c>
      <c r="GV16" s="4" t="e">
        <f>#REF!</f>
        <v>#REF!</v>
      </c>
      <c r="GW16" s="4" t="e">
        <f>#REF!</f>
        <v>#REF!</v>
      </c>
      <c r="GX16" s="4">
        <f>M16+N16</f>
        <v>5.4079640789164571</v>
      </c>
      <c r="GY16" s="4">
        <f>6*10^-5*(F16^3)-0.0166*(F16^2)+1.5751*F16-39.978</f>
        <v>7.7427298139496514</v>
      </c>
      <c r="GZ16" s="4" t="e">
        <f>IF(GX16&gt;GY16,GW16,GV16)</f>
        <v>#REF!</v>
      </c>
      <c r="HA16" s="1">
        <f t="shared" si="17"/>
        <v>439.58597329286448</v>
      </c>
      <c r="HB16" s="1">
        <f t="shared" si="17"/>
        <v>11.815545941527089</v>
      </c>
      <c r="HC16" s="4">
        <f>771.475-(1.323*HA16)-(16.064*HB16)</f>
        <v>9.7827328849149353E-2</v>
      </c>
      <c r="HD16" s="4"/>
      <c r="HE16" s="6">
        <f>GI16+GJ16+ES16</f>
        <v>0.19000971670822153</v>
      </c>
      <c r="HF16" s="6">
        <f>GK16+GL16</f>
        <v>0.86804314735184485</v>
      </c>
      <c r="HG16" s="6">
        <f>IF(EV16&gt;EZ16,EZ16,EV16)</f>
        <v>1.5660094493606759E-2</v>
      </c>
      <c r="HH16" s="6">
        <f>EV16-HG16</f>
        <v>0</v>
      </c>
      <c r="HI16" s="6">
        <f>EZ16-HG16</f>
        <v>5.2608733669529735E-2</v>
      </c>
      <c r="HJ16" s="6">
        <f>IF(HH16&gt;EP16,EP16,HH16)</f>
        <v>0</v>
      </c>
      <c r="HK16" s="6">
        <f>HH16-HJ16</f>
        <v>0</v>
      </c>
      <c r="HL16" s="6">
        <f>EP16-HJ16</f>
        <v>4.5823370029944882E-2</v>
      </c>
      <c r="HM16" s="6">
        <f>HL16+EX16+2*EN16</f>
        <v>7.7281600684790758E-2</v>
      </c>
      <c r="HN16" s="6">
        <f>HE16/(HE16+HF16)</f>
        <v>0.17958433190105191</v>
      </c>
      <c r="HO16" s="6">
        <f>(EU16-HM16-HI16)*(1-HN16)</f>
        <v>0.57200074542268475</v>
      </c>
      <c r="HP16" s="6">
        <f>(EU16-HM16-HI16)*HN16</f>
        <v>0.12520771568351796</v>
      </c>
      <c r="HQ16" s="6">
        <f>(1-HG16-HJ16-HI16-HM16-HO16-HP16)*(1-HN16)</f>
        <v>0.12900307035090269</v>
      </c>
      <c r="HR16" s="6">
        <f>(1-HG16-HJ16-HI16-HM16-HO16-HP16)*HN16</f>
        <v>2.8238039694967354E-2</v>
      </c>
      <c r="HS16" s="6">
        <f>HJ16+HG16</f>
        <v>1.5660094493606759E-2</v>
      </c>
      <c r="HT16" s="6"/>
      <c r="HU16" s="15">
        <f>(-0.000000872*HO16)-(0.000000749*HQ16)-(0.000000993*HP16)-(0.00000087*(HM16+HI16))-(0.00000086*HS16)-(0.00000087*HR16)</f>
        <v>-8.7077857806252278E-7</v>
      </c>
      <c r="HV16" s="15">
        <f>(0.000000000001707*HO16)+(0.000000000000447*HQ16)+(0.0000000000014835*HP16)+(0.000000000002171*(HM16+HI16))+(0.000000000002149*HS16)+(0.0000000000002235*HR16)</f>
        <v>1.5417719519216913E-12</v>
      </c>
      <c r="HW16" s="15">
        <f>(0.000027795*HO16)+(0.000024656*HQ16)+(0.000031371*HP16)+(0.00002225*(HM16+HI16))+(0.000023118*HS16)+(0.000028232*HR16)</f>
        <v>2.7056658010858173E-5</v>
      </c>
      <c r="HX16" s="15">
        <f>(0.0000000083082*HO16)+(0.000000007467*HQ16)+(0.0000000083672*HP16)+(0.0000000052863*(HM16+HI16))+(0.0000000025785*HS16)+(0.000000007526*HR16)</f>
        <v>7.7027388329914046E-9</v>
      </c>
      <c r="HY16" s="6">
        <f>GQ16</f>
        <v>2.213582926773185</v>
      </c>
      <c r="HZ16" s="6" t="e">
        <f ca="1">HA16+HA16*(HU16*(IA16-0.001)+HV16*(IA16-0.001)^2+HW16*(D16-25)+HX16*(D16-25)^2)</f>
        <v>#REF!</v>
      </c>
      <c r="IA16" s="6" t="e">
        <f ca="1">IA$8+IA$9*IB16+IA$10*#REF!+IA$11*ET16/(ET16+ER16)</f>
        <v>#REF!</v>
      </c>
      <c r="IB16" s="6" t="e">
        <f ca="1">HA16+HA16*(HU16*(IC16-0.001)+HV16*(IC16-0.001)^2+HW16*(D16-25)+HX16*(D16-25)^2)</f>
        <v>#REF!</v>
      </c>
      <c r="IC16" s="6" t="e">
        <f ca="1">IC$8+IC$9*IB16+IC$10*#REF!+IC$11*(ET16/(ET16+ER16))</f>
        <v>#REF!</v>
      </c>
      <c r="ID16" s="6" t="e">
        <f ca="1">IF(GX16&gt;GY16,IC16,IA16)</f>
        <v>#REF!</v>
      </c>
      <c r="IE16" s="2">
        <f>(1-EU16-EV16-EW16)*(1-0.5*(EQ16+EX16+EV16+EW16))</f>
        <v>0.14143175108744771</v>
      </c>
      <c r="IF16" s="16">
        <f ca="1">D16-25</f>
        <v>1018.0467001181746</v>
      </c>
      <c r="IG16" s="16"/>
      <c r="IH16" s="6">
        <f>1.4133+(0.05601*HB16)</f>
        <v>2.0750887281849324</v>
      </c>
      <c r="II16" s="16">
        <f>(7500*HY16)/IH16^3</f>
        <v>1858.0057165450792</v>
      </c>
      <c r="IJ16" s="15">
        <f>0.0000329*(0.75-HY16/6)</f>
        <v>1.2537186951527036E-5</v>
      </c>
    </row>
    <row r="17" spans="1:244">
      <c r="A17" t="s">
        <v>202</v>
      </c>
      <c r="B17" t="s">
        <v>205</v>
      </c>
      <c r="C17" s="22">
        <f t="shared" si="18"/>
        <v>2.2454786117104168</v>
      </c>
      <c r="D17" s="99">
        <f>AK17-273.15</f>
        <v>-273.14999999999998</v>
      </c>
      <c r="E17" s="14" t="e">
        <f ca="1">BL17-BT17</f>
        <v>#NUM!</v>
      </c>
      <c r="F17" s="140">
        <v>60.063840054276632</v>
      </c>
      <c r="G17" s="140">
        <v>1.2423377294948315</v>
      </c>
      <c r="H17" s="140">
        <v>15.941107854222206</v>
      </c>
      <c r="I17" s="140">
        <v>9.47447185723159</v>
      </c>
      <c r="J17" s="140">
        <v>0.22454786117104167</v>
      </c>
      <c r="K17" s="141">
        <v>2.6487833728459109</v>
      </c>
      <c r="L17" s="140">
        <v>4.9948706277697656</v>
      </c>
      <c r="M17" s="140">
        <v>3.6269971501323321</v>
      </c>
      <c r="N17" s="140">
        <v>1.780966928784125</v>
      </c>
      <c r="O17" s="140">
        <v>2.0765640715610474E-3</v>
      </c>
      <c r="P17" s="106">
        <v>0.2</v>
      </c>
      <c r="Q17" s="106">
        <v>0.6</v>
      </c>
      <c r="R17" s="102">
        <f t="shared" si="4"/>
        <v>1.7739290956507001</v>
      </c>
      <c r="T17" s="140">
        <v>50.705679517251056</v>
      </c>
      <c r="U17" s="140">
        <v>0.59942663539223351</v>
      </c>
      <c r="V17" s="140">
        <v>1.5306429301738136</v>
      </c>
      <c r="W17" s="140">
        <v>13.962230107656223</v>
      </c>
      <c r="X17" s="140">
        <v>0.41999959904572881</v>
      </c>
      <c r="Y17" s="140">
        <v>13.828912812493735</v>
      </c>
      <c r="Z17" s="140">
        <v>18.71955253503338</v>
      </c>
      <c r="AA17" s="140">
        <v>0.19847236422685993</v>
      </c>
      <c r="AB17" s="140">
        <v>8.0190854233074711E-3</v>
      </c>
      <c r="AC17" s="140">
        <v>2.7064413303662719E-2</v>
      </c>
      <c r="AE17" s="98" t="e">
        <f ca="1">10^4/(7.53-0.14*FK17+0.07*Q17-14.9*DG17*DA17-0.08*LN(DB17)-3.62*(DH17+DI17)-1.1*DF17/(DF17+DD17)-0.18*LN(FG17)-0.027*AG17)</f>
        <v>#NUM!</v>
      </c>
      <c r="AF17" s="139" t="e">
        <f ca="1">AE17-273.15</f>
        <v>#NUM!</v>
      </c>
      <c r="AG17" s="139" t="e">
        <f ca="1">-26.2712+39.16138*AE17*FJ17/10^4-4.21676*LN(FI17)+78.43463*DC17+393.8126*(DH17+DI17)^2</f>
        <v>#NUM!</v>
      </c>
      <c r="AH17" s="80">
        <f>AX17</f>
        <v>0</v>
      </c>
      <c r="AI17" s="80">
        <f>AZ17</f>
        <v>0</v>
      </c>
      <c r="AJ17" s="80"/>
      <c r="AK17" s="80">
        <f t="shared" si="5"/>
        <v>0</v>
      </c>
      <c r="AL17" s="80">
        <f t="shared" si="5"/>
        <v>0</v>
      </c>
      <c r="AM17" s="80"/>
      <c r="AN17" s="80" t="e">
        <f>10^4/(7.53-0.14*FK17+0.07*Q17-14.9*DG17*DA17-0.08*LN(DB17)-3.62*(DH17+DI17)-1.1*DF17/(DF17+DD17)-0.18*LN(FG17)-0.027*AP17)</f>
        <v>#NUM!</v>
      </c>
      <c r="AO17" s="80" t="e">
        <f t="shared" si="19"/>
        <v>#NUM!</v>
      </c>
      <c r="AP17" s="80">
        <f>IF(ABS(FB17)&gt;0,-54.3+299*(AN17)/10^4+36.4*(AN17)*FJ17/10^4+367*DH17*DC17,0)</f>
        <v>0</v>
      </c>
      <c r="AQ17" s="80"/>
      <c r="AR17" s="80" t="e">
        <f ca="1">10^4/(6.39+0.076*Q17-5.55*DG17*DA17-0.386*LN(DF17)-0.046*AT17+2.2*10^-4*(AT17^2))</f>
        <v>#NUM!</v>
      </c>
      <c r="AS17" s="80" t="e">
        <f t="shared" ca="1" si="20"/>
        <v>#NUM!</v>
      </c>
      <c r="AT17" s="36" t="e">
        <f ca="1">-54.3+299*(AR17)/10^4+36.4*(AR17)*FJ17/10^4+367*DH17*DC17</f>
        <v>#NUM!</v>
      </c>
      <c r="AV17" s="36">
        <f>IF(ABS(FB17)&gt;0,10^4/(6.73-0.26*FK17-0.86*LN(FM17)+0.52*LN(DG17)),0)</f>
        <v>0</v>
      </c>
      <c r="AW17" s="36">
        <f>IF(AV17&gt;0,AV17-273.15,0)</f>
        <v>0</v>
      </c>
      <c r="AX17" s="36">
        <f>IF(ABS(FB17)&gt;0,10^4/(6.59-0.16*FK17-0.65*LN(FM17)+0.23*LN(DG17)-0.02*AZ17),0)</f>
        <v>0</v>
      </c>
      <c r="AY17" s="36">
        <f>IF(AX17&gt;0,AX17-273.15,0)</f>
        <v>0</v>
      </c>
      <c r="AZ17" s="36">
        <f>IF(ABS(FB17)&gt;0,-54.3+299*(AX17)/10^4+36.4*(AX17)*FJ17/10^4+367*DH17*DC17,0)</f>
        <v>0</v>
      </c>
      <c r="BA17" s="36"/>
      <c r="BB17" s="36">
        <f>IF(ABS(FB17)&gt;0,10^4/(4.6-0.437*FL17-0.654*LN(FM17)-0.326*LN(DH17)-0.92*LN(DA17)+0.274*LN(FB17)-0.00632*BC17),0)</f>
        <v>0</v>
      </c>
      <c r="BC17" s="36">
        <f>IF(ABS(FB17)&gt;0,-88.3+0.00282*(BB17)*FJ17+0.0219*(BB17)-25.1*LN(DG17*DA17)+12.4*LN(DG17)+7.03*FM17,0)</f>
        <v>0</v>
      </c>
      <c r="BD17" s="36">
        <f>BB17-273.15</f>
        <v>-273.14999999999998</v>
      </c>
      <c r="BE17" s="36" t="e">
        <f>-48.7+271.3*AH17/10^4+31.96*(AH17/10^4)*FJ17-8.2*LN(DD17)+4.6*LN(DF17)-0.96*LN(DI17)-2.2*LN(FI17)-31*FM17+56.2*(DH17+DI17)+0.76*Q17</f>
        <v>#NUM!</v>
      </c>
      <c r="BF17" s="36" t="e">
        <f>-40.73+358*AH17/10^4+21.7*(AH17/10^4)*FJ17-106*DG17-166*(DH17+DI17)^2-50.2*DA17*(DD17+DF17)-3.2*LN(FI17)-2.2*LN(FG17)+0.86*LN(EQ17)+0.4*Q17</f>
        <v>#NUM!</v>
      </c>
      <c r="BG17" s="36" t="e">
        <f>-273.15+10^4/(7.53+0.07*Q17-1.1*FM17-14.9*DG17*DA17-0.08*LN(DB17)-3.62*(DH17+DI17)-0.18*LN(FG17)-0.026*AI17-0.14*FL17)</f>
        <v>#NUM!</v>
      </c>
      <c r="BH17" s="36">
        <f>-273.15+10^4/(6.39+0.076*Q17-5.55*DG17*DA17-0.386*LN(DF17)-0.046*FO17+2.2*10^-4*AI17^2)</f>
        <v>1051.1363411940392</v>
      </c>
      <c r="BI17" s="36">
        <f>-273.15+10^4/(6.39+0.076*Q17-5.55*(DG17*DA17)-0.386*LN(DF17)-0.046*AI17+0.00022*AI17^2)</f>
        <v>1051.1363411940392</v>
      </c>
      <c r="BJ17" s="36">
        <f>10^4/(3.12-0.0259*BC17-0.37*LN(DF17/(DF17+DD17))+0.47*LN(DG17*(DF17+DD17)*DA17^2)-0.78*LN((DF17+DD17)^2*DA17^2)-0.34*LN(DG17*DC17^2*DA17))-273.15</f>
        <v>1103.5440669272307</v>
      </c>
      <c r="BK17" s="62" t="e">
        <f ca="1">EXP(-9.8+0.24*LN(DG17*(DD17+DF17)*DA17^2)+17558/AE17+8.7*LN(AE17/1670)-4.61*10^3*(FG17^2/AE17))</f>
        <v>#NUM!</v>
      </c>
      <c r="BL17" s="62" t="e">
        <f ca="1">EXP(-0.482-0.439*LN(DA17)+101.03*(DH17+DI17)^3-51.69*AG17/AE17-3742.5*FG17^2/AE17)</f>
        <v>#NUM!</v>
      </c>
      <c r="BM17" s="62" t="e">
        <f ca="1">EXP(-6.96+18438/AE17+8*LN(AE17/1670)+0.66*LN((DD17+DF17)^2*DA17^2)-5.1*10^3*(FF17^2/AE17)+1.81*LN(DA17))</f>
        <v>#NUM!</v>
      </c>
      <c r="BN17" s="62" t="e">
        <f>EXP(2.58+0.12*AI17/AN17-9*10^-7*AI17^2/AN17+0.78*LN(DG17*DC17^2*DA17)-4.3*10^3*(FF17^2/AN17))</f>
        <v>#NUM!</v>
      </c>
      <c r="BO17" s="62" t="e">
        <f>EXP(-1.06+0.23*AI17/AN17-6*10^-7*AI17^2/AN17+1.02*LN(DH17*DC17*DA17^2)-0.8*LN(DC17)-2.2*LN(DA17))</f>
        <v>#NUM!</v>
      </c>
      <c r="BP17" s="62" t="e">
        <f>EXP(5.1+0.52*LN(DG17*DB17*DC17^2)+2.04*10^3*FF17^2/AN17-6.2*DA17+42.5*DH17*DC17-45.1*(DD17+DF17)*DC17)</f>
        <v>#NUM!</v>
      </c>
      <c r="BQ17" s="62">
        <f>EXP(12.8)*DG17*DJ17^2*DA17</f>
        <v>2.4233626327005131E-6</v>
      </c>
      <c r="BR17" s="36" t="e">
        <f ca="1">SUM(BL17:BQ17)</f>
        <v>#NUM!</v>
      </c>
      <c r="BS17" s="47"/>
      <c r="BT17" s="62">
        <f>FF17</f>
        <v>0.7245285415370516</v>
      </c>
      <c r="BU17" s="62">
        <f t="shared" si="0"/>
        <v>0.25105637044169066</v>
      </c>
      <c r="BV17" s="62">
        <f t="shared" si="1"/>
        <v>0</v>
      </c>
      <c r="BW17" s="62">
        <f t="shared" si="2"/>
        <v>0</v>
      </c>
      <c r="BX17" s="62">
        <f t="shared" si="3"/>
        <v>3.695141000087443E-2</v>
      </c>
      <c r="BY17" s="62">
        <f t="shared" si="3"/>
        <v>4.0638976922587549E-4</v>
      </c>
      <c r="BZ17" s="62">
        <f>SUM(BT17:BY17)</f>
        <v>1.0129427117488425</v>
      </c>
      <c r="CA17" s="62">
        <f>(ER17/ET17)/($G$8*DD17/DF17)</f>
        <v>0.28226574993895759</v>
      </c>
      <c r="CB17" s="47"/>
      <c r="CC17" s="36"/>
      <c r="CD17" s="36" t="e">
        <f>3205-5.62*ET17+83.2*EV17+68.2*FI17+2.52*LN(EP17)-51.1*FI17^2+34.8*FG17^2+0.384*(AH17)-518*LN(AH17)</f>
        <v>#NUM!</v>
      </c>
      <c r="CE17" s="36" t="e">
        <f>1458+0.197*(AH17)-241*LN(AH17)+0.453*Q17+55.5*EP17+8.05*ER17-277*EW17+18*FB17+44.1*FF17+2.2*LN(FB17)-27.7*EQ17^2+97.3*GI17^2+30.7*GK17^2-27.6*FF17^2</f>
        <v>#NUM!</v>
      </c>
      <c r="CF17" s="36">
        <f>-57.9+0.0475*(AH17)-40.6*DD17-47.7*FC17+0.67*Q17-153*DG17*DA17+6.89*(EQ17/DC17)</f>
        <v>-62.15470305762458</v>
      </c>
      <c r="CG17" s="36">
        <f>-273.15+(93100+544*AI17)/(61.1+36.6*EN17+10.9*ER17-0.95*(EQ17+EX17-EV17-EW17)+0.395*(LN(FT17))^2)</f>
        <v>1107.1217339952946</v>
      </c>
      <c r="CH17" s="48" t="e">
        <f>EXP(-0.107-1719/AH17)</f>
        <v>#DIV/0!</v>
      </c>
      <c r="CJ17" s="36">
        <f>698.443+4.985*EO17-26.826*GJ17-3.764*EZ17+53.989*EP17+3.948*EN17+14.651*EX17-700.431*EU17-666.629*EV17-682.848*GK17-691.138*GI17-688.384*ES17-6.267*GK17^2-4.144*GI17^2</f>
        <v>-6.4646326295315735</v>
      </c>
      <c r="CK17" s="36">
        <f>771.48+4.956*EO17-28.756*GJ17-5.345*EZ17+56.904*EP17+1.848*EN17+14.827*EX17-773.74*EU17-736.57*EV17-754.81*GK17-763.2*GI17-759.66*ES17-1.185*GK17^2-1.876*GI17^2</f>
        <v>-7.003751549551481</v>
      </c>
      <c r="CL17" s="36">
        <f>-273.15+(23166+39.28*AI17)/(13.25+15.35*EN17+4.5*ER17-1.55*(EQ17-EX17-EV17-EW17)+(LN(IE17))^2)</f>
        <v>1027.684793991175</v>
      </c>
      <c r="CM17" s="2"/>
      <c r="CN17" s="1">
        <f t="shared" si="6"/>
        <v>0.9996594793361433</v>
      </c>
      <c r="CO17" s="1">
        <f t="shared" si="6"/>
        <v>1.5552784086576557E-2</v>
      </c>
      <c r="CP17" s="1">
        <f>H17*2/CP$10</f>
        <v>0.31269030029564648</v>
      </c>
      <c r="CQ17" s="1">
        <f t="shared" si="7"/>
        <v>0.13187121215859932</v>
      </c>
      <c r="CR17" s="1">
        <f t="shared" si="7"/>
        <v>3.1654324041732744E-3</v>
      </c>
      <c r="CS17" s="1">
        <f t="shared" si="7"/>
        <v>6.5719459236359079E-2</v>
      </c>
      <c r="CT17" s="1">
        <f t="shared" si="7"/>
        <v>8.9071009493481609E-2</v>
      </c>
      <c r="CU17" s="1">
        <f t="shared" si="8"/>
        <v>0.11703973933491339</v>
      </c>
      <c r="CV17" s="1">
        <f t="shared" si="8"/>
        <v>3.7814067025863624E-2</v>
      </c>
      <c r="CW17" s="1">
        <f t="shared" si="8"/>
        <v>2.7323535036086578E-5</v>
      </c>
      <c r="CX17" s="1">
        <f t="shared" si="8"/>
        <v>2.8181517151975874E-3</v>
      </c>
      <c r="CY17" s="1">
        <f>SUM(CN17:CX17)</f>
        <v>1.77542895862199</v>
      </c>
      <c r="DA17" s="1">
        <f t="shared" si="9"/>
        <v>0.56305236798212144</v>
      </c>
      <c r="DB17" s="1">
        <f t="shared" si="9"/>
        <v>8.7600148747421277E-3</v>
      </c>
      <c r="DC17" s="1">
        <f t="shared" si="9"/>
        <v>0.17612098686186969</v>
      </c>
      <c r="DD17" s="1">
        <f t="shared" si="9"/>
        <v>7.4275690682071543E-2</v>
      </c>
      <c r="DE17" s="1">
        <f t="shared" si="9"/>
        <v>1.7829113290064526E-3</v>
      </c>
      <c r="DF17" s="1">
        <f t="shared" si="9"/>
        <v>3.7016101893126513E-2</v>
      </c>
      <c r="DG17" s="1">
        <f t="shared" si="9"/>
        <v>5.0168726301847988E-2</v>
      </c>
      <c r="DH17" s="1">
        <f t="shared" si="9"/>
        <v>6.5921950166766732E-2</v>
      </c>
      <c r="DI17" s="1">
        <f t="shared" si="9"/>
        <v>2.1298552579210626E-2</v>
      </c>
      <c r="DJ17" s="1">
        <f t="shared" si="9"/>
        <v>1.5389821655997944E-5</v>
      </c>
      <c r="DK17" s="1">
        <f t="shared" si="9"/>
        <v>1.5873075075811048E-3</v>
      </c>
      <c r="DL17" s="1">
        <f>SUM(DA17:DK17)</f>
        <v>1.0000000000000002</v>
      </c>
      <c r="DM17">
        <f t="shared" si="21"/>
        <v>33.260405854380799</v>
      </c>
      <c r="DN17" s="1">
        <f t="shared" si="10"/>
        <v>0.84390896652288627</v>
      </c>
      <c r="DO17" s="1">
        <f t="shared" si="10"/>
        <v>7.5042018081422548E-3</v>
      </c>
      <c r="DP17" s="1">
        <f t="shared" si="10"/>
        <v>1.5012043135844231E-2</v>
      </c>
      <c r="DQ17" s="1">
        <f t="shared" si="10"/>
        <v>0.19433444275087161</v>
      </c>
      <c r="DR17" s="1">
        <f t="shared" si="10"/>
        <v>5.920699193596177E-3</v>
      </c>
      <c r="DS17" s="1">
        <f t="shared" si="10"/>
        <v>0.34311173997116284</v>
      </c>
      <c r="DT17" s="1">
        <f t="shared" si="10"/>
        <v>0.3338163419672342</v>
      </c>
      <c r="DU17" s="1">
        <f t="shared" si="10"/>
        <v>3.2022569653036748E-3</v>
      </c>
      <c r="DV17" s="1">
        <f t="shared" si="10"/>
        <v>8.5131910307311052E-5</v>
      </c>
      <c r="DW17" s="1">
        <f t="shared" si="10"/>
        <v>1.7805745925716698E-4</v>
      </c>
      <c r="DX17" s="1">
        <f>SUM(DN17:DW17)</f>
        <v>1.7470738816846056</v>
      </c>
      <c r="DZ17" s="1">
        <f t="shared" si="11"/>
        <v>1.6878179330457725</v>
      </c>
      <c r="EA17" s="1">
        <f t="shared" si="11"/>
        <v>1.500840361628451E-2</v>
      </c>
      <c r="EB17" s="1">
        <f>DP17*3</f>
        <v>4.5036129407532696E-2</v>
      </c>
      <c r="EC17" s="1">
        <f t="shared" si="12"/>
        <v>0.19433444275087161</v>
      </c>
      <c r="ED17" s="1">
        <f t="shared" si="12"/>
        <v>5.920699193596177E-3</v>
      </c>
      <c r="EE17" s="1">
        <f t="shared" si="12"/>
        <v>0.34311173997116284</v>
      </c>
      <c r="EF17" s="1">
        <f t="shared" si="12"/>
        <v>0.3338163419672342</v>
      </c>
      <c r="EG17" s="1">
        <f t="shared" si="12"/>
        <v>3.2022569653036748E-3</v>
      </c>
      <c r="EH17" s="1">
        <f t="shared" si="12"/>
        <v>8.5131910307311052E-5</v>
      </c>
      <c r="EI17" s="1">
        <f>DW17*3</f>
        <v>5.3417237777150101E-4</v>
      </c>
      <c r="EJ17" s="1">
        <f>SUM(DZ17:EI17)</f>
        <v>2.6288672512058375</v>
      </c>
      <c r="EK17" s="1">
        <f>6/EJ17</f>
        <v>2.2823518369928548</v>
      </c>
      <c r="EM17" s="1">
        <f t="shared" si="13"/>
        <v>1.9260971799982511</v>
      </c>
      <c r="EN17" s="1">
        <f t="shared" si="13"/>
        <v>1.7127228781978577E-2</v>
      </c>
      <c r="EO17" s="1">
        <f>2-EM17</f>
        <v>7.3902820001748859E-2</v>
      </c>
      <c r="EP17" s="1">
        <f>IF(EQ17-EO17&lt;0,0,EQ17-EO17)</f>
        <v>0</v>
      </c>
      <c r="EQ17" s="1">
        <f>DP17*$EK17*2</f>
        <v>6.8525528456220119E-2</v>
      </c>
      <c r="ER17" s="1">
        <f t="shared" si="14"/>
        <v>0.44353957240343461</v>
      </c>
      <c r="ES17" s="1">
        <f t="shared" si="14"/>
        <v>1.3513118680786348E-2</v>
      </c>
      <c r="ET17" s="1">
        <f t="shared" si="14"/>
        <v>0.78310171001699824</v>
      </c>
      <c r="EU17" s="1">
        <f t="shared" si="14"/>
        <v>0.76188634130715194</v>
      </c>
      <c r="EV17" s="1">
        <f t="shared" si="15"/>
        <v>1.4617354134568014E-2</v>
      </c>
      <c r="EW17" s="1">
        <f t="shared" si="15"/>
        <v>3.8860194375320468E-4</v>
      </c>
      <c r="EX17" s="1">
        <f t="shared" si="15"/>
        <v>8.1277953845175098E-4</v>
      </c>
      <c r="EY17" s="1">
        <f>EM17+EN17+EQ17+ER17+ES17+ET17+EU17+EV17+EW17+EX17</f>
        <v>4.0296094152615938</v>
      </c>
      <c r="EZ17" s="1">
        <f>IF(EV17+EO17-EP17-2*EN17-EX17&gt;0,EV17+EO17-EP17-2*EN17-EX17,0)</f>
        <v>5.3452937033907966E-2</v>
      </c>
      <c r="FA17" s="1">
        <f>12-48/EY17</f>
        <v>8.8175539245423096E-2</v>
      </c>
      <c r="FB17" s="1">
        <f>IF(EV17&lt;EP17,EV17,EP17)</f>
        <v>0</v>
      </c>
      <c r="FC17" s="1">
        <f>IF(EP17&gt;EV17,EP17-EV17,0)</f>
        <v>0</v>
      </c>
      <c r="FD17" s="1">
        <f>IF(EO17&gt;FC17,(EO17-FC17)/2,0)</f>
        <v>3.695141000087443E-2</v>
      </c>
      <c r="FE17" s="1">
        <f>EX17/2</f>
        <v>4.0638976922587549E-4</v>
      </c>
      <c r="FF17" s="2">
        <f>IF(EU17-FD17-FC17-FE17&gt;0,EU17-FD17-FC17-FE17,0)</f>
        <v>0.7245285415370516</v>
      </c>
      <c r="FG17" s="1">
        <f>((ER17+ET17)-FF17)/2</f>
        <v>0.25105637044169066</v>
      </c>
      <c r="FH17" s="1">
        <f>SUM(FB17:FG17)</f>
        <v>1.0129427117488425</v>
      </c>
      <c r="FI17" s="1">
        <f>EU17-FC17-FD17-FE17</f>
        <v>0.7245285415370516</v>
      </c>
      <c r="FJ17" s="1" t="e">
        <f>LN(FB17/(DA17^2*DH17*DC17))</f>
        <v>#NUM!</v>
      </c>
      <c r="FK17" s="1" t="e">
        <f>LN(FB17*DG17*(DD17+DF17)/(FF17*DH17*DC17))</f>
        <v>#NUM!</v>
      </c>
      <c r="FL17" s="1" t="e">
        <f>LN((FB17*DG17*(DD17+DF17))/(DH17*DC17*FI17))</f>
        <v>#NUM!</v>
      </c>
      <c r="FM17" s="1">
        <f>DF17/(DF17+DD17)</f>
        <v>0.33260405854380803</v>
      </c>
      <c r="FN17" s="60">
        <f t="shared" si="16"/>
        <v>0</v>
      </c>
      <c r="FO17" s="60">
        <f t="shared" si="16"/>
        <v>0</v>
      </c>
      <c r="FP17" s="1">
        <f>(FN17)/10^4</f>
        <v>0</v>
      </c>
      <c r="FQ17" s="2" t="e">
        <f>LN(ABS(BE17-FO17))</f>
        <v>#NUM!</v>
      </c>
      <c r="FR17" s="2">
        <f>LN(ABS(BH17-FN17))</f>
        <v>6.9576270876717743</v>
      </c>
      <c r="FS17" s="1" t="e">
        <f>1458+0.45*Q17+0.197*(D17+273.15)-241*LN(D17+273.15)+55.5*EP17+8.05*ER17-276.6*EW17+18.01*FB17+44.09*FI17+2.17*LN(FB17)+97.3*GI17^2+30.38*GK17^2-27.59*FI17^2-17.7*EQ17^2</f>
        <v>#NUM!</v>
      </c>
      <c r="FT17" s="1">
        <f>(1-EU17-EV17-EW17)*(1-0.5*(EQ17+EX17+EV17+EW17))</f>
        <v>0.21369877512150762</v>
      </c>
      <c r="FU17" s="2">
        <f t="shared" si="22"/>
        <v>63.841134424545572</v>
      </c>
      <c r="FV17" s="2" t="e">
        <f>2446.5+0.309*(D17+273.15)-400*LN(D17+273.15)-5.98*ET17-20.5*EV17+112*FB17+61.5*FC17+71.1*FI17+1.66*LN(FI17)-43.5*FI17^2+43*FG17^2-26.2*EQ17^2</f>
        <v>#NUM!</v>
      </c>
      <c r="FW17" s="2" t="e">
        <f>EXP(-0.107-1719/(D17+273.15))</f>
        <v>#DIV/0!</v>
      </c>
      <c r="FX17" s="2">
        <f>(ER17/ET17)/(DD17/DF17)</f>
        <v>0.28226574993895759</v>
      </c>
      <c r="FY17" s="1">
        <f>EU17+EV17+ES17</f>
        <v>0.79001681412250624</v>
      </c>
      <c r="FZ17" s="1">
        <f>EP17+EN17+EX17+EZ17</f>
        <v>7.1392945354338294E-2</v>
      </c>
      <c r="GA17" s="1">
        <f>EXP(0.238*FZ17+0.289*FY17-2.3315)</f>
        <v>0.12415883325198145</v>
      </c>
      <c r="GB17" s="1">
        <f>1-EN17-EP17</f>
        <v>0.98287277121802141</v>
      </c>
      <c r="GC17" s="1">
        <f>(ER17-EZ17)+ET17-GB17</f>
        <v>0.19031557416850342</v>
      </c>
      <c r="GD17" s="1">
        <f>ER17-EZ17</f>
        <v>0.39008663536952665</v>
      </c>
      <c r="GE17" s="1">
        <f>1-GA17</f>
        <v>0.8758411667480186</v>
      </c>
      <c r="GF17" s="1">
        <f>(GA17*ET17)-(GA17*(1-FY17))+GD17+(1-FY17)</f>
        <v>0.6712275485192789</v>
      </c>
      <c r="GG17" s="1">
        <f>-GD17*(1-FY17)</f>
        <v>-8.1911634463125452E-2</v>
      </c>
      <c r="GH17" s="1">
        <f>(-GF17+SQRT(GF17^2-4*GE17*GG17))/2*GE17</f>
        <v>8.2135541804460463E-2</v>
      </c>
      <c r="GI17" s="1">
        <f>GH17</f>
        <v>8.2135541804460463E-2</v>
      </c>
      <c r="GJ17" s="1">
        <f>GD17-GI17</f>
        <v>0.30795109356506617</v>
      </c>
      <c r="GK17" s="1">
        <f>1-FY17-GI17</f>
        <v>0.12784764407303328</v>
      </c>
      <c r="GL17" s="1">
        <f>ET17-GK17</f>
        <v>0.65525406594396496</v>
      </c>
      <c r="GM17" s="1">
        <f>IF(1-FY17&gt;0,EU17,1-EV17-EW17-ES17)</f>
        <v>0.76188634130715194</v>
      </c>
      <c r="GN17" s="1">
        <f>IF(1-FY17&gt;0,EV17,IF(EU17&gt;0,EV17,1-ES17))</f>
        <v>1.4617354134568014E-2</v>
      </c>
      <c r="GO17" s="1">
        <f>11.864*GJ17+9.107*EZ17-18.375*EP17+11.794*EN17-1.4925*EX17+439.97*EU17+419.68*EV17+431.72*GK17+432.56*GI17+428.03*ES17-28.652*GK17^2-12.741*GI17^2</f>
        <v>441.63554150191635</v>
      </c>
      <c r="GP17" s="1">
        <f>-0.3085*EO17+0.813*GJ17-0.4173*EZ17-2.209*EP17-1.0864*EN17-0.8001*EX17+11.931*EU17+11.288*EV17+11.432*GK17+11.885*GI17+12.038*ES17+2.4355*GK17^2-1.661*GI17^2</f>
        <v>12.070077497687558</v>
      </c>
      <c r="GQ17" s="1">
        <f>3*(EZ17+EP17+EX17)+2*(GJ17+GL17)+4*EN17</f>
        <v>2.1577163838630558</v>
      </c>
      <c r="GR17" s="1">
        <f>32.9*(0.75*GQ17/6)*(10^-6)</f>
        <v>8.8736086286368159E-6</v>
      </c>
      <c r="GS17" s="1">
        <f>7500*GQ17/((1.4133+0.05601*GP17)^3)</f>
        <v>1774.2921164302468</v>
      </c>
      <c r="GT17" s="1">
        <f>GP17*((2+3*GR17*(D17-25))/(2-3*GR17*(D17-25))-1)</f>
        <v>-9.5421515651846825E-2</v>
      </c>
      <c r="GU17" s="2">
        <f>-57.9+0.0475*(FN17+273.15)-40.6*DD17-47.7*FC17+0.67*Q17-153*DA17*DG17+6.89*((EO17+EP17)/DC17)</f>
        <v>-48.969713924372535</v>
      </c>
      <c r="GV17" s="4" t="e">
        <f>#REF!</f>
        <v>#REF!</v>
      </c>
      <c r="GW17" s="4" t="e">
        <f>#REF!</f>
        <v>#REF!</v>
      </c>
      <c r="GX17" s="4">
        <f>M17+N17</f>
        <v>5.4079640789164571</v>
      </c>
      <c r="GY17" s="4">
        <f>6*10^-5*(F17^3)-0.0166*(F17^2)+1.5751*F17-39.978</f>
        <v>7.7427298139496514</v>
      </c>
      <c r="GZ17" s="4" t="e">
        <f>IF(GX17&gt;GY17,GW17,GV17)</f>
        <v>#REF!</v>
      </c>
      <c r="HA17" s="1">
        <f t="shared" si="17"/>
        <v>441.63554150191635</v>
      </c>
      <c r="HB17" s="1">
        <f t="shared" si="17"/>
        <v>12.070077497687558</v>
      </c>
      <c r="HC17" s="4">
        <f>771.475-(1.323*HA17)-(16.064*HB17)</f>
        <v>-6.7025463298882642</v>
      </c>
      <c r="HD17" s="4"/>
      <c r="HE17" s="6">
        <f>GI17+GJ17+ES17</f>
        <v>0.40359975405031301</v>
      </c>
      <c r="HF17" s="6">
        <f>GK17+GL17</f>
        <v>0.78310171001699824</v>
      </c>
      <c r="HG17" s="6">
        <f>IF(EV17&gt;EZ17,EZ17,EV17)</f>
        <v>1.4617354134568014E-2</v>
      </c>
      <c r="HH17" s="6">
        <f>EV17-HG17</f>
        <v>0</v>
      </c>
      <c r="HI17" s="6">
        <f>EZ17-HG17</f>
        <v>3.883558289933995E-2</v>
      </c>
      <c r="HJ17" s="6">
        <f>IF(HH17&gt;EP17,EP17,HH17)</f>
        <v>0</v>
      </c>
      <c r="HK17" s="6">
        <f>HH17-HJ17</f>
        <v>0</v>
      </c>
      <c r="HL17" s="6">
        <f>EP17-HJ17</f>
        <v>0</v>
      </c>
      <c r="HM17" s="6">
        <f>HL17+EX17+2*EN17</f>
        <v>3.5067237102408902E-2</v>
      </c>
      <c r="HN17" s="6">
        <f>HE17/(HE17+HF17)</f>
        <v>0.34010217925156305</v>
      </c>
      <c r="HO17" s="6">
        <f>(EU17-HM17-HI17)*(1-HN17)</f>
        <v>0.45399882642027134</v>
      </c>
      <c r="HP17" s="6">
        <f>(EU17-HM17-HI17)*HN17</f>
        <v>0.23398469488513174</v>
      </c>
      <c r="HQ17" s="6">
        <f>(1-HG17-HJ17-HI17-HM17-HO17-HP17)*(1-HN17)</f>
        <v>0.14748472432333798</v>
      </c>
      <c r="HR17" s="6">
        <f>(1-HG17-HJ17-HI17-HM17-HO17-HP17)*HN17</f>
        <v>7.6011580234942103E-2</v>
      </c>
      <c r="HS17" s="6">
        <f>HJ17+HG17</f>
        <v>1.4617354134568014E-2</v>
      </c>
      <c r="HT17" s="6"/>
      <c r="HU17" s="15">
        <f>(-0.000000872*HO17)-(0.000000749*HQ17)-(0.000000993*HP17)-(0.00000087*(HM17+HI17))-(0.00000086*HS17)-(0.00000087*HR17)</f>
        <v>-8.8169628993924217E-7</v>
      </c>
      <c r="HV17" s="15">
        <f>(0.000000000001707*HO17)+(0.000000000000447*HQ17)+(0.0000000000014835*HP17)+(0.000000000002171*(HM17+HI17))+(0.000000000002149*HS17)+(0.0000000000002235*HR17)</f>
        <v>1.3968622677755211E-12</v>
      </c>
      <c r="HW17" s="15">
        <f>(0.000027795*HO17)+(0.000024656*HQ17)+(0.000031371*HP17)+(0.00002225*(HM17+HI17))+(0.000023118*HS17)+(0.000028232*HR17)</f>
        <v>2.7723835277623874E-5</v>
      </c>
      <c r="HX17" s="15">
        <f>(0.0000000083082*HO17)+(0.000000007467*HQ17)+(0.0000000083672*HP17)+(0.0000000052863*(HM17+HI17))+(0.0000000025785*HS17)+(0.000000007526*HR17)</f>
        <v>7.8314047030895402E-9</v>
      </c>
      <c r="HY17" s="6">
        <f>GQ17</f>
        <v>2.1577163838630558</v>
      </c>
      <c r="HZ17" s="6" t="e">
        <f ca="1">HA17+HA17*(HU17*(IA17-0.001)+HV17*(IA17-0.001)^2+HW17*(D17-25)+HX17*(D17-25)^2)</f>
        <v>#REF!</v>
      </c>
      <c r="IA17" s="6" t="e">
        <f ca="1">IA$8+IA$9*IB17+IA$10*#REF!+IA$11*ET17/(ET17+ER17)</f>
        <v>#REF!</v>
      </c>
      <c r="IB17" s="6" t="e">
        <f ca="1">HA17+HA17*(HU17*(IC17-0.001)+HV17*(IC17-0.001)^2+HW17*(D17-25)+HX17*(D17-25)^2)</f>
        <v>#REF!</v>
      </c>
      <c r="IC17" s="6" t="e">
        <f ca="1">IC$8+IC$9*IB17+IC$10*#REF!+IC$11*(ET17/(ET17+ER17))</f>
        <v>#REF!</v>
      </c>
      <c r="ID17" s="6" t="e">
        <f ca="1">IF(GX17&gt;GY17,IC17,IA17)</f>
        <v>#REF!</v>
      </c>
      <c r="IE17" s="2">
        <f>(1-EU17-EV17-EW17)*(1-0.5*(EQ17+EX17+EV17+EW17))</f>
        <v>0.21369877512150762</v>
      </c>
      <c r="IF17" s="16">
        <f>D17-25</f>
        <v>-298.14999999999998</v>
      </c>
      <c r="IG17" s="16"/>
      <c r="IH17" s="6">
        <f>1.4133+(0.05601*HB17)</f>
        <v>2.0893450406454801</v>
      </c>
      <c r="II17" s="16">
        <f>(7500*HY17)/IH17^3</f>
        <v>1774.2921164302468</v>
      </c>
      <c r="IJ17" s="15">
        <f>0.0000329*(0.75-HY17/6)</f>
        <v>1.2843521828484244E-5</v>
      </c>
    </row>
    <row r="18" spans="1:244">
      <c r="A18" t="s">
        <v>202</v>
      </c>
      <c r="B18" t="s">
        <v>203</v>
      </c>
      <c r="C18" s="22">
        <f t="shared" si="18"/>
        <v>2.2454786117104168</v>
      </c>
      <c r="D18" s="99">
        <f ca="1">AK18-273.15</f>
        <v>1032.2100233573137</v>
      </c>
      <c r="E18" s="14">
        <f ca="1">BL18-BT18</f>
        <v>7.0542466768621415E-2</v>
      </c>
      <c r="F18" s="140">
        <v>60.063840054276632</v>
      </c>
      <c r="G18" s="140">
        <v>1.2423377294948315</v>
      </c>
      <c r="H18" s="140">
        <v>15.941107854222206</v>
      </c>
      <c r="I18" s="140">
        <v>9.47447185723159</v>
      </c>
      <c r="J18" s="140">
        <v>0.22454786117104167</v>
      </c>
      <c r="K18" s="141">
        <v>2.6487833728459109</v>
      </c>
      <c r="L18" s="140">
        <v>4.9948706277697656</v>
      </c>
      <c r="M18" s="140">
        <v>3.6269971501323321</v>
      </c>
      <c r="N18" s="140">
        <v>1.780966928784125</v>
      </c>
      <c r="O18" s="140">
        <v>2.0765640715610474E-3</v>
      </c>
      <c r="P18" s="106">
        <v>0.2</v>
      </c>
      <c r="Q18" s="106">
        <v>0.6</v>
      </c>
      <c r="R18" s="102" t="e">
        <f t="shared" ca="1" si="4"/>
        <v>#NUM!</v>
      </c>
      <c r="T18" s="140">
        <v>51.069960082835621</v>
      </c>
      <c r="U18" s="140">
        <v>0.50821853396960692</v>
      </c>
      <c r="V18" s="140">
        <v>2.2559700671288656</v>
      </c>
      <c r="W18" s="140">
        <v>10.49051091969547</v>
      </c>
      <c r="X18" s="140">
        <v>0.26011184809468074</v>
      </c>
      <c r="Y18" s="140">
        <v>15.414628290164773</v>
      </c>
      <c r="Z18" s="140">
        <v>19.753494002421043</v>
      </c>
      <c r="AA18" s="140">
        <v>0.21509248977060136</v>
      </c>
      <c r="AB18" s="140">
        <v>1.1004732034774953E-2</v>
      </c>
      <c r="AC18" s="140">
        <v>2.1009033884570368E-2</v>
      </c>
      <c r="AE18" s="98">
        <f ca="1">10^4/(7.53-0.14*FK18+0.07*Q18-14.9*DG18*DA18-0.08*LN(DB18)-3.62*(DH18+DI18)-1.1*DF18/(DF18+DD18)-0.18*LN(FG18)-0.027*AG18)</f>
        <v>1270.5679890437464</v>
      </c>
      <c r="AF18" s="139">
        <f ca="1">AE18-273.15</f>
        <v>997.41798904374639</v>
      </c>
      <c r="AG18" s="139">
        <f ca="1">-26.2712+39.16138*AE18*FJ18/10^4-4.21676*LN(FI18)+78.43463*DC18+393.8126*(DH18+DI18)^2</f>
        <v>-2.6024137300302463</v>
      </c>
      <c r="AH18" s="80">
        <f ca="1">AX18</f>
        <v>1333.8247925334863</v>
      </c>
      <c r="AI18" s="80">
        <f ca="1">AZ18</f>
        <v>-4.6727044150716797</v>
      </c>
      <c r="AJ18" s="80"/>
      <c r="AK18" s="80">
        <f t="shared" ca="1" si="5"/>
        <v>1305.3600233573136</v>
      </c>
      <c r="AL18" s="80">
        <f t="shared" ca="1" si="5"/>
        <v>-0.8484560380614532</v>
      </c>
      <c r="AM18" s="80"/>
      <c r="AN18" s="80">
        <f ca="1">10^4/(7.53-0.14*FK18+0.07*Q18-14.9*DG18*DA18-0.08*LN(DB18)-3.62*(DH18+DI18)-1.1*DF18/(DF18+DD18)-0.18*LN(FG18)-0.027*AP18)</f>
        <v>1249.3882972059639</v>
      </c>
      <c r="AO18" s="80">
        <f t="shared" ca="1" si="19"/>
        <v>976.23829720596393</v>
      </c>
      <c r="AP18" s="80">
        <f ca="1">IF(ABS(FB18)&gt;0,-54.3+299*(AN18)/10^4+36.4*(AN18)*FJ18/10^4+367*DH18*DC18,0)</f>
        <v>-7.5439334134624261</v>
      </c>
      <c r="AQ18" s="80"/>
      <c r="AR18" s="80">
        <f ca="1">10^4/(6.39+0.076*Q18-5.55*DG18*DA18-0.386*LN(DF18)-0.046*AT18+2.2*10^-4*(AT18^2))</f>
        <v>1271.3541927523233</v>
      </c>
      <c r="AS18" s="80">
        <f t="shared" ca="1" si="20"/>
        <v>998.20419275232337</v>
      </c>
      <c r="AT18" s="36">
        <f ca="1">-54.3+299*(AR18)/10^4+36.4*(AR18)*FJ18/10^4+367*DH18*DC18</f>
        <v>-6.7969919869656348</v>
      </c>
      <c r="AV18" s="36">
        <f>IF(ABS(FB18)&gt;0,10^4/(6.73-0.26*FK18-0.86*LN(FM18)+0.52*LN(DG18)),0)</f>
        <v>1351.6644870231153</v>
      </c>
      <c r="AW18" s="36">
        <f>IF(AV18&gt;0,AV18-273.15,0)</f>
        <v>1078.5144870231152</v>
      </c>
      <c r="AX18" s="36">
        <f ca="1">IF(ABS(FB18)&gt;0,10^4/(6.59-0.16*FK18-0.65*LN(FM18)+0.23*LN(DG18)-0.02*AZ18),0)</f>
        <v>1333.8247925334863</v>
      </c>
      <c r="AY18" s="36">
        <f ca="1">IF(AX18&gt;0,AX18-273.15,0)</f>
        <v>1060.6747925334862</v>
      </c>
      <c r="AZ18" s="36">
        <f ca="1">IF(ABS(FB18)&gt;0,-54.3+299*(AX18)/10^4+36.4*(AX18)*FJ18/10^4+367*DH18*DC18,0)</f>
        <v>-4.6727044150716797</v>
      </c>
      <c r="BA18" s="36"/>
      <c r="BB18" s="36">
        <f ca="1">IF(ABS(FB18)&gt;0,10^4/(4.6-0.437*FL18-0.654*LN(FM18)-0.326*LN(DH18)-0.92*LN(DA18)+0.274*LN(FB18)-0.00632*BC18),0)</f>
        <v>1305.3600233573136</v>
      </c>
      <c r="BC18" s="36">
        <f ca="1">IF(ABS(FB18)&gt;0,-88.3+0.00282*(BB18)*FJ18+0.0219*(BB18)-25.1*LN(DG18*DA18)+12.4*LN(DG18)+7.03*FM18,0)</f>
        <v>-0.8484560380614532</v>
      </c>
      <c r="BD18" s="36">
        <f ca="1">BB18-273.15</f>
        <v>1032.2100233573137</v>
      </c>
      <c r="BE18" s="36">
        <f ca="1">-48.7+271.3*AH18/10^4+31.96*(AH18/10^4)*FJ18-8.2*LN(DD18)+4.6*LN(DF18)-0.96*LN(DI18)-2.2*LN(FI18)-31*FM18+56.2*(DH18+DI18)+0.76*Q18</f>
        <v>-2.2445311010476008</v>
      </c>
      <c r="BF18" s="36">
        <f ca="1">-40.73+358*AH18/10^4+21.7*(AH18/10^4)*FJ18-106*DG18-166*(DH18+DI18)^2-50.2*DA18*(DD18+DF18)-3.2*LN(FI18)-2.2*LN(FG18)+0.86*LN(EQ18)+0.4*Q18</f>
        <v>3.0139316004976786</v>
      </c>
      <c r="BG18" s="36">
        <f ca="1">-273.15+10^4/(7.53+0.07*Q18-1.1*FM18-14.9*DG18*DA18-0.08*LN(DB18)-3.62*(DH18+DI18)-0.18*LN(FG18)-0.026*AI18-0.14*FL18)</f>
        <v>989.20196768913991</v>
      </c>
      <c r="BH18" s="36">
        <f ca="1">-273.15+10^4/(6.39+0.076*Q18-5.55*DG18*DA18-0.386*LN(DF18)-0.046*FO18+2.2*10^-4*AI18^2)</f>
        <v>1015.0862752536019</v>
      </c>
      <c r="BI18" s="36">
        <f ca="1">-273.15+10^4/(6.39+0.076*Q18-5.55*(DG18*DA18)-0.386*LN(DF18)-0.046*AI18+0.00022*AI18^2)</f>
        <v>1015.0862752536019</v>
      </c>
      <c r="BJ18" s="36">
        <f ca="1">10^4/(3.12-0.0259*BC18-0.37*LN(DF18/(DF18+DD18))+0.47*LN(DG18*(DF18+DD18)*DA18^2)-0.78*LN((DF18+DD18)^2*DA18^2)-0.34*LN(DG18*DC18^2*DA18))-273.15</f>
        <v>1099.9754350968765</v>
      </c>
      <c r="BK18" s="62">
        <f ca="1">EXP(-9.8+0.24*LN(DG18*(DD18+DF18)*DA18^2)+17558/AE18+8.7*LN(AE18/1670)-4.61*10^3*(FG18^2/AE18))</f>
        <v>0.94640853512638534</v>
      </c>
      <c r="BL18" s="62">
        <f ca="1">EXP(-0.482-0.439*LN(DA18)+101.03*(DH18+DI18)^3-51.69*AG18/AE18-3742.5*FG18^2/AE18)</f>
        <v>0.8185166495369699</v>
      </c>
      <c r="BM18" s="62">
        <f ca="1">EXP(-6.96+18438/AE18+8*LN(AE18/1670)+0.66*LN((DD18+DF18)^2*DA18^2)-5.1*10^3*(FF18^2/AE18)+1.81*LN(DA18))</f>
        <v>0.20770576273989169</v>
      </c>
      <c r="BN18" s="62">
        <f ca="1">EXP(2.58+0.12*AI18/AN18-9*10^-7*AI18^2/AN18+0.78*LN(DG18*DC18^2*DA18)-4.3*10^3*(FF18^2/AN18))</f>
        <v>7.9596631925246061E-3</v>
      </c>
      <c r="BO18" s="62">
        <f ca="1">EXP(-1.06+0.23*AI18/AN18-6*10^-7*AI18^2/AN18+1.02*LN(DH18*DC18*DA18^2)-0.8*LN(DC18)-2.2*LN(DA18))</f>
        <v>1.618953086101042E-2</v>
      </c>
      <c r="BP18" s="62">
        <f ca="1">EXP(5.1+0.52*LN(DG18*DB18*DC18^2)+2.04*10^3*FF18^2/AN18-6.2*DA18+42.5*DH18*DC18-45.1*(DD18+DF18)*DC18)</f>
        <v>2.4817327918950603E-2</v>
      </c>
      <c r="BQ18" s="62">
        <f>EXP(12.8)*DG18*DJ18^2*DA18</f>
        <v>2.4233626327005131E-6</v>
      </c>
      <c r="BR18" s="36">
        <f ca="1">SUM(BL18:BQ18)</f>
        <v>1.0751913691862718</v>
      </c>
      <c r="BS18" s="47"/>
      <c r="BT18" s="62">
        <f>FF18</f>
        <v>0.74797418276834848</v>
      </c>
      <c r="BU18" s="62">
        <f t="shared" si="0"/>
        <v>0.22036805019132405</v>
      </c>
      <c r="BV18" s="62">
        <f t="shared" si="1"/>
        <v>0</v>
      </c>
      <c r="BW18" s="62">
        <f t="shared" si="2"/>
        <v>1.142179534284285E-2</v>
      </c>
      <c r="BX18" s="62">
        <f t="shared" si="3"/>
        <v>4.4057809519735813E-2</v>
      </c>
      <c r="BY18" s="62">
        <f t="shared" si="3"/>
        <v>3.1090288302915002E-4</v>
      </c>
      <c r="BZ18" s="62">
        <f>SUM(BT18:BY18)</f>
        <v>1.02413274070528</v>
      </c>
      <c r="CA18" s="62">
        <f>(ER18/ET18)/($G$8*DD18/DF18)</f>
        <v>0.19026329562397304</v>
      </c>
      <c r="CB18" s="47"/>
      <c r="CC18" s="36"/>
      <c r="CD18" s="36">
        <f ca="1">3205-5.62*ET18+83.2*EV18+68.2*FI18+2.52*LN(EP18)-51.1*FI18^2+34.8*FG18^2+0.384*(AH18)-518*LN(AH18)</f>
        <v>-0.9314318888532398</v>
      </c>
      <c r="CE18" s="36">
        <f ca="1">1458+0.197*(AH18)-241*LN(AH18)+0.453*Q18+55.5*EP18+8.05*ER18-277*EW18+18*FB18+44.1*FF18+2.2*LN(FB18)-27.7*EQ18^2+97.3*GI18^2+30.7*GK18^2-27.6*FF18^2</f>
        <v>-1.6024330566248661</v>
      </c>
      <c r="CF18" s="36">
        <f ca="1">-57.9+0.0475*(AH18)-40.6*DD18-47.7*FC18+0.67*Q18-153*DG18*DA18+6.89*(EQ18/DC18)</f>
        <v>2.3296468008816489</v>
      </c>
      <c r="CG18" s="36">
        <f ca="1">-273.15+(93100+544*AI18)/(61.1+36.6*EN18+10.9*ER18-0.95*(EQ18+EX18-EV18-EW18)+0.395*(LN(FT18))^2)</f>
        <v>1093.0928528403456</v>
      </c>
      <c r="CH18" s="48">
        <f ca="1">EXP(-0.107-1719/AH18)</f>
        <v>0.24764104889781682</v>
      </c>
      <c r="CJ18" s="36">
        <f>698.443+4.985*EO18-26.826*GJ18-3.764*EZ18+53.989*EP18+3.948*EN18+14.651*EX18-700.431*EU18-666.629*EV18-682.848*GK18-691.138*GI18-688.384*ES18-6.267*GK18^2-4.144*GI18^2</f>
        <v>-3.3301414771898541</v>
      </c>
      <c r="CK18" s="36">
        <f>771.48+4.956*EO18-28.756*GJ18-5.345*EZ18+56.904*EP18+1.848*EN18+14.827*EX18-773.74*EU18-736.57*EV18-754.81*GK18-763.2*GI18-759.66*ES18-1.185*GK18^2-1.876*GI18^2</f>
        <v>-3.6990157378300346</v>
      </c>
      <c r="CL18" s="36">
        <f ca="1">-273.15+(23166+39.28*AI18)/(13.25+15.35*EN18+4.5*ER18-1.55*(EQ18-EX18-EV18-EW18)+(LN(IE18))^2)</f>
        <v>1021.4478957663131</v>
      </c>
      <c r="CM18" s="2"/>
      <c r="CN18" s="1">
        <f t="shared" si="6"/>
        <v>0.9996594793361433</v>
      </c>
      <c r="CO18" s="1">
        <f t="shared" si="6"/>
        <v>1.5552784086576557E-2</v>
      </c>
      <c r="CP18" s="1">
        <f>H18*2/CP$10</f>
        <v>0.31269030029564648</v>
      </c>
      <c r="CQ18" s="1">
        <f t="shared" si="7"/>
        <v>0.13187121215859932</v>
      </c>
      <c r="CR18" s="1">
        <f t="shared" si="7"/>
        <v>3.1654324041732744E-3</v>
      </c>
      <c r="CS18" s="1">
        <f t="shared" si="7"/>
        <v>6.5719459236359079E-2</v>
      </c>
      <c r="CT18" s="1">
        <f t="shared" si="7"/>
        <v>8.9071009493481609E-2</v>
      </c>
      <c r="CU18" s="1">
        <f t="shared" si="8"/>
        <v>0.11703973933491339</v>
      </c>
      <c r="CV18" s="1">
        <f t="shared" si="8"/>
        <v>3.7814067025863624E-2</v>
      </c>
      <c r="CW18" s="1">
        <f t="shared" si="8"/>
        <v>2.7323535036086578E-5</v>
      </c>
      <c r="CX18" s="1">
        <f t="shared" si="8"/>
        <v>2.8181517151975874E-3</v>
      </c>
      <c r="CY18" s="1">
        <f>SUM(CN18:CX18)</f>
        <v>1.77542895862199</v>
      </c>
      <c r="DA18" s="1">
        <f t="shared" si="9"/>
        <v>0.56305236798212144</v>
      </c>
      <c r="DB18" s="1">
        <f t="shared" si="9"/>
        <v>8.7600148747421277E-3</v>
      </c>
      <c r="DC18" s="1">
        <f t="shared" si="9"/>
        <v>0.17612098686186969</v>
      </c>
      <c r="DD18" s="1">
        <f t="shared" si="9"/>
        <v>7.4275690682071543E-2</v>
      </c>
      <c r="DE18" s="1">
        <f t="shared" si="9"/>
        <v>1.7829113290064526E-3</v>
      </c>
      <c r="DF18" s="1">
        <f t="shared" si="9"/>
        <v>3.7016101893126513E-2</v>
      </c>
      <c r="DG18" s="1">
        <f t="shared" si="9"/>
        <v>5.0168726301847988E-2</v>
      </c>
      <c r="DH18" s="1">
        <f t="shared" si="9"/>
        <v>6.5921950166766732E-2</v>
      </c>
      <c r="DI18" s="1">
        <f t="shared" si="9"/>
        <v>2.1298552579210626E-2</v>
      </c>
      <c r="DJ18" s="1">
        <f t="shared" si="9"/>
        <v>1.5389821655997944E-5</v>
      </c>
      <c r="DK18" s="1">
        <f t="shared" si="9"/>
        <v>1.5873075075811048E-3</v>
      </c>
      <c r="DL18" s="1">
        <f>SUM(DA18:DK18)</f>
        <v>1.0000000000000002</v>
      </c>
      <c r="DM18">
        <f t="shared" si="21"/>
        <v>33.260405854380799</v>
      </c>
      <c r="DN18" s="1">
        <f t="shared" si="10"/>
        <v>0.84997179101421871</v>
      </c>
      <c r="DO18" s="1">
        <f t="shared" si="10"/>
        <v>6.3623706661793487E-3</v>
      </c>
      <c r="DP18" s="1">
        <f t="shared" si="10"/>
        <v>2.212581346915846E-2</v>
      </c>
      <c r="DQ18" s="1">
        <f t="shared" si="10"/>
        <v>0.1460130350260482</v>
      </c>
      <c r="DR18" s="1">
        <f t="shared" si="10"/>
        <v>3.6667749511144422E-3</v>
      </c>
      <c r="DS18" s="1">
        <f t="shared" si="10"/>
        <v>0.38245522300703577</v>
      </c>
      <c r="DT18" s="1">
        <f t="shared" si="10"/>
        <v>0.352254098842333</v>
      </c>
      <c r="DU18" s="1">
        <f t="shared" si="10"/>
        <v>3.4704147664866808E-3</v>
      </c>
      <c r="DV18" s="1">
        <f t="shared" si="10"/>
        <v>1.1682801854404596E-4</v>
      </c>
      <c r="DW18" s="1">
        <f t="shared" si="10"/>
        <v>1.3821896499149574E-4</v>
      </c>
      <c r="DX18" s="1">
        <f>SUM(DN18:DW18)</f>
        <v>1.7665745687261099</v>
      </c>
      <c r="DZ18" s="1">
        <f t="shared" si="11"/>
        <v>1.6999435820284374</v>
      </c>
      <c r="EA18" s="1">
        <f t="shared" si="11"/>
        <v>1.2724741332358697E-2</v>
      </c>
      <c r="EB18" s="1">
        <f>DP18*3</f>
        <v>6.6377440407475383E-2</v>
      </c>
      <c r="EC18" s="1">
        <f t="shared" si="12"/>
        <v>0.1460130350260482</v>
      </c>
      <c r="ED18" s="1">
        <f t="shared" si="12"/>
        <v>3.6667749511144422E-3</v>
      </c>
      <c r="EE18" s="1">
        <f t="shared" si="12"/>
        <v>0.38245522300703577</v>
      </c>
      <c r="EF18" s="1">
        <f t="shared" si="12"/>
        <v>0.352254098842333</v>
      </c>
      <c r="EG18" s="1">
        <f t="shared" si="12"/>
        <v>3.4704147664866808E-3</v>
      </c>
      <c r="EH18" s="1">
        <f t="shared" si="12"/>
        <v>1.1682801854404596E-4</v>
      </c>
      <c r="EI18" s="1">
        <f>DW18*3</f>
        <v>4.1465689497448722E-4</v>
      </c>
      <c r="EJ18" s="1">
        <f>SUM(DZ18:EI18)</f>
        <v>2.6674367952748081</v>
      </c>
      <c r="EK18" s="1">
        <f>6/EJ18</f>
        <v>2.2493503915926376</v>
      </c>
      <c r="EM18" s="1">
        <f t="shared" si="13"/>
        <v>1.9118843809605284</v>
      </c>
      <c r="EN18" s="1">
        <f t="shared" si="13"/>
        <v>1.4311200949428029E-2</v>
      </c>
      <c r="EO18" s="1">
        <f>2-EM18</f>
        <v>8.8115619039471627E-2</v>
      </c>
      <c r="EP18" s="1">
        <f>IF(EQ18-EO18&lt;0,0,EQ18-EO18)</f>
        <v>1.142179534284285E-2</v>
      </c>
      <c r="EQ18" s="1">
        <f>DP18*$EK18*2</f>
        <v>9.9537414382314476E-2</v>
      </c>
      <c r="ER18" s="1">
        <f t="shared" si="14"/>
        <v>0.32843447751347105</v>
      </c>
      <c r="ES18" s="1">
        <f t="shared" si="14"/>
        <v>8.2478616721713451E-3</v>
      </c>
      <c r="ET18" s="1">
        <f t="shared" si="14"/>
        <v>0.86027580563752548</v>
      </c>
      <c r="EU18" s="1">
        <f t="shared" si="14"/>
        <v>0.79234289517111345</v>
      </c>
      <c r="EV18" s="1">
        <f t="shared" si="15"/>
        <v>1.5612357627971375E-2</v>
      </c>
      <c r="EW18" s="1">
        <f t="shared" si="15"/>
        <v>5.2557429852208347E-4</v>
      </c>
      <c r="EX18" s="1">
        <f t="shared" si="15"/>
        <v>6.2180576605830003E-4</v>
      </c>
      <c r="EY18" s="1">
        <f>EM18+EN18+EQ18+ER18+ES18+ET18+EU18+EV18+EW18+EX18</f>
        <v>4.0317937739791043</v>
      </c>
      <c r="EZ18" s="1">
        <f>IF(EV18+EO18-EP18-2*EN18-EX18&gt;0,EV18+EO18-EP18-2*EN18-EX18,0)</f>
        <v>6.3061973659685799E-2</v>
      </c>
      <c r="FA18" s="1">
        <f>12-48/EY18</f>
        <v>9.4629167347692444E-2</v>
      </c>
      <c r="FB18" s="1">
        <f>IF(EV18&lt;EP18,EV18,EP18)</f>
        <v>1.142179534284285E-2</v>
      </c>
      <c r="FC18" s="1">
        <f>IF(EP18&gt;EV18,EP18-EV18,0)</f>
        <v>0</v>
      </c>
      <c r="FD18" s="1">
        <f>IF(EO18&gt;FC18,(EO18-FC18)/2,0)</f>
        <v>4.4057809519735813E-2</v>
      </c>
      <c r="FE18" s="1">
        <f>EX18/2</f>
        <v>3.1090288302915002E-4</v>
      </c>
      <c r="FF18" s="2">
        <f>IF(EU18-FD18-FC18-FE18&gt;0,EU18-FD18-FC18-FE18,0)</f>
        <v>0.74797418276834848</v>
      </c>
      <c r="FG18" s="1">
        <f>((ER18+ET18)-FF18)/2</f>
        <v>0.22036805019132405</v>
      </c>
      <c r="FH18" s="1">
        <f>SUM(FB18:FG18)</f>
        <v>1.0241327407052803</v>
      </c>
      <c r="FI18" s="1">
        <f>EU18-FC18-FD18-FE18</f>
        <v>0.74797418276834848</v>
      </c>
      <c r="FJ18" s="1">
        <f>LN(FB18/(DA18^2*DH18*DC18))</f>
        <v>1.1324013064633089</v>
      </c>
      <c r="FK18" s="1">
        <f>LN(FB18*DG18*(DD18+DF18)/(FF18*DH18*DC18))</f>
        <v>-4.9139403486817512</v>
      </c>
      <c r="FL18" s="1">
        <f>LN((FB18*DG18*(DD18+DF18))/(DH18*DC18*FI18))</f>
        <v>-4.9139403486817512</v>
      </c>
      <c r="FM18" s="1">
        <f>DF18/(DF18+DD18)</f>
        <v>0.33260405854380803</v>
      </c>
      <c r="FN18" s="60">
        <f t="shared" ca="1" si="16"/>
        <v>1333.8247925334863</v>
      </c>
      <c r="FO18" s="60">
        <f t="shared" ca="1" si="16"/>
        <v>-4.6727044150716797</v>
      </c>
      <c r="FP18" s="1">
        <f ca="1">(FN18)/10^4</f>
        <v>0.13338247925334862</v>
      </c>
      <c r="FQ18" s="2">
        <f ca="1">LN(ABS(BE18-FO18))</f>
        <v>0.88713925204349353</v>
      </c>
      <c r="FR18" s="2">
        <f ca="1">LN(ABS(BH18-FN18))</f>
        <v>5.7643710716037777</v>
      </c>
      <c r="FS18" s="1">
        <f ca="1">1458+0.45*Q18+0.197*(D18+273.15)-241*LN(D18+273.15)+55.5*EP18+8.05*ER18-276.6*EW18+18.01*FB18+44.09*FI18+2.17*LN(FB18)+97.3*GI18^2+30.38*GK18^2-27.59*FI18^2-17.7*EQ18^2</f>
        <v>-1.7857988206960886</v>
      </c>
      <c r="FT18" s="1">
        <f>(1-EU18-EV18-EW18)*(1-0.5*(EQ18+EX18+EV18+EW18))</f>
        <v>0.18038260571425196</v>
      </c>
      <c r="FU18" s="2">
        <f t="shared" si="22"/>
        <v>72.370519362979934</v>
      </c>
      <c r="FV18" s="2">
        <f ca="1">2446.5+0.309*(D18+273.15)-400*LN(D18+273.15)-5.98*ET18-20.5*EV18+112*FB18+61.5*FC18+71.1*FI18+1.66*LN(FI18)-43.5*FI18^2+43*FG18^2-26.2*EQ18^2</f>
        <v>6.168086985314579</v>
      </c>
      <c r="FW18" s="2">
        <f ca="1">EXP(-0.107-1719/(D18+273.15))</f>
        <v>0.24077844611834928</v>
      </c>
      <c r="FX18" s="2">
        <f>(ER18/ET18)/(DD18/DF18)</f>
        <v>0.19026329562397304</v>
      </c>
      <c r="FY18" s="1">
        <f>EU18+EV18+ES18</f>
        <v>0.81620311447125626</v>
      </c>
      <c r="FZ18" s="1">
        <f>EP18+EN18+EX18+EZ18</f>
        <v>8.9416775718014985E-2</v>
      </c>
      <c r="GA18" s="1">
        <f>EXP(0.238*FZ18+0.289*FY18-2.3315)</f>
        <v>0.12563981116507783</v>
      </c>
      <c r="GB18" s="1">
        <f>1-EN18-EP18</f>
        <v>0.97426700370772912</v>
      </c>
      <c r="GC18" s="1">
        <f>(ER18-EZ18)+ET18-GB18</f>
        <v>0.15138130578358167</v>
      </c>
      <c r="GD18" s="1">
        <f>ER18-EZ18</f>
        <v>0.26537250385378525</v>
      </c>
      <c r="GE18" s="1">
        <f>1-GA18</f>
        <v>0.87436018883492217</v>
      </c>
      <c r="GF18" s="1">
        <f>(GA18*ET18)-(GA18*(1-FY18))+GD18+(1-FY18)</f>
        <v>0.53416207316215214</v>
      </c>
      <c r="GG18" s="1">
        <f>-GD18*(1-FY18)</f>
        <v>-4.8774639713290276E-2</v>
      </c>
      <c r="GH18" s="1">
        <f>(-GF18+SQRT(GF18^2-4*GE18*GG18))/2*GE18</f>
        <v>6.1665608578403239E-2</v>
      </c>
      <c r="GI18" s="1">
        <f>GH18</f>
        <v>6.1665608578403239E-2</v>
      </c>
      <c r="GJ18" s="1">
        <f>GD18-GI18</f>
        <v>0.20370689527538199</v>
      </c>
      <c r="GK18" s="1">
        <f>1-FY18-GI18</f>
        <v>0.1221312769503405</v>
      </c>
      <c r="GL18" s="1">
        <f>ET18-GK18</f>
        <v>0.73814452868718494</v>
      </c>
      <c r="GM18" s="1">
        <f>IF(1-FY18&gt;0,EU18,1-EV18-EW18-ES18)</f>
        <v>0.79234289517111345</v>
      </c>
      <c r="GN18" s="1">
        <f>IF(1-FY18&gt;0,EV18,IF(EU18&gt;0,EV18,1-ES18))</f>
        <v>1.5612357627971375E-2</v>
      </c>
      <c r="GO18" s="1">
        <f>11.864*GJ18+9.107*EZ18-18.375*EP18+11.794*EN18-1.4925*EX18+439.97*EU18+419.68*EV18+431.72*GK18+432.56*GI18+428.03*ES18-28.652*GK18^2-12.741*GI18^2</f>
        <v>440.56346321058732</v>
      </c>
      <c r="GP18" s="1">
        <f>-0.3085*EO18+0.813*GJ18-0.4173*EZ18-2.209*EP18-1.0864*EN18-0.8001*EX18+11.931*EU18+11.288*EV18+11.432*GK18+11.885*GI18+12.038*ES18+2.4355*GK18^2-1.661*GI18^2</f>
        <v>11.958913824152383</v>
      </c>
      <c r="GQ18" s="1">
        <f>3*(EZ18+EP18+EX18)+2*(GJ18+GL18)+4*EN18</f>
        <v>2.1662643760286069</v>
      </c>
      <c r="GR18" s="1">
        <f>32.9*(0.75*GQ18/6)*(10^-6)</f>
        <v>8.9087622464176438E-6</v>
      </c>
      <c r="GS18" s="1">
        <f>7500*GQ18/((1.4133+0.05601*GP18)^3)</f>
        <v>1797.34161101722</v>
      </c>
      <c r="GT18" s="1">
        <f ca="1">GP18*((2+3*GR18*(D18-25))/(2-3*GR18*(D18-25))-1)</f>
        <v>0.32631382690996924</v>
      </c>
      <c r="GU18" s="2">
        <f ca="1">-57.9+0.0475*(FN18+273.15)-40.6*DD18-47.7*FC18+0.67*Q18-153*DA18*DG18+6.89*((EO18+EP18)/DC18)</f>
        <v>15.304271800881654</v>
      </c>
      <c r="GV18" s="4" t="e">
        <f>#REF!</f>
        <v>#REF!</v>
      </c>
      <c r="GW18" s="4" t="e">
        <f>#REF!</f>
        <v>#REF!</v>
      </c>
      <c r="GX18" s="4">
        <f>M18+N18</f>
        <v>5.4079640789164571</v>
      </c>
      <c r="GY18" s="4">
        <f>6*10^-5*(F18^3)-0.0166*(F18^2)+1.5751*F18-39.978</f>
        <v>7.7427298139496514</v>
      </c>
      <c r="GZ18" s="4" t="e">
        <f>IF(GX18&gt;GY18,GW18,GV18)</f>
        <v>#REF!</v>
      </c>
      <c r="HA18" s="1">
        <f t="shared" si="17"/>
        <v>440.56346321058732</v>
      </c>
      <c r="HB18" s="1">
        <f t="shared" si="17"/>
        <v>11.958913824152383</v>
      </c>
      <c r="HC18" s="4">
        <f>771.475-(1.323*HA18)-(16.064*HB18)</f>
        <v>-3.4984534987908091</v>
      </c>
      <c r="HD18" s="4"/>
      <c r="HE18" s="6">
        <f>GI18+GJ18+ES18</f>
        <v>0.27362036552595659</v>
      </c>
      <c r="HF18" s="6">
        <f>GK18+GL18</f>
        <v>0.86027580563752548</v>
      </c>
      <c r="HG18" s="6">
        <f>IF(EV18&gt;EZ18,EZ18,EV18)</f>
        <v>1.5612357627971375E-2</v>
      </c>
      <c r="HH18" s="6">
        <f>EV18-HG18</f>
        <v>0</v>
      </c>
      <c r="HI18" s="6">
        <f>EZ18-HG18</f>
        <v>4.7449616031714423E-2</v>
      </c>
      <c r="HJ18" s="6">
        <f>IF(HH18&gt;EP18,EP18,HH18)</f>
        <v>0</v>
      </c>
      <c r="HK18" s="6">
        <f>HH18-HJ18</f>
        <v>0</v>
      </c>
      <c r="HL18" s="6">
        <f>EP18-HJ18</f>
        <v>1.142179534284285E-2</v>
      </c>
      <c r="HM18" s="6">
        <f>HL18+EX18+2*EN18</f>
        <v>4.0666003007757204E-2</v>
      </c>
      <c r="HN18" s="6">
        <f>HE18/(HE18+HF18)</f>
        <v>0.24130989457808721</v>
      </c>
      <c r="HO18" s="6">
        <f>(EU18-HM18-HI18)*(1-HN18)</f>
        <v>0.53429026636930188</v>
      </c>
      <c r="HP18" s="6">
        <f>(EU18-HM18-HI18)*HN18</f>
        <v>0.16993700976234</v>
      </c>
      <c r="HQ18" s="6">
        <f>(1-HG18-HJ18-HI18-HM18-HO18-HP18)*(1-HN18)</f>
        <v>0.14570244949958686</v>
      </c>
      <c r="HR18" s="6">
        <f>(1-HG18-HJ18-HI18-HM18-HO18-HP18)*HN18</f>
        <v>4.6342297701328229E-2</v>
      </c>
      <c r="HS18" s="6">
        <f>HJ18+HG18</f>
        <v>1.5612357627971375E-2</v>
      </c>
      <c r="HT18" s="6"/>
      <c r="HU18" s="15">
        <f>(-0.000000872*HO18)-(0.000000749*HQ18)-(0.000000993*HP18)-(0.00000087*(HM18+HI18))-(0.00000086*HS18)-(0.00000087*HR18)</f>
        <v>-8.7418471276777687E-7</v>
      </c>
      <c r="HV18" s="15">
        <f>(0.000000000001707*HO18)+(0.000000000000447*HQ18)+(0.0000000000014835*HP18)+(0.000000000002171*(HM18+HI18))+(0.000000000002149*HS18)+(0.0000000000002235*HR18)</f>
        <v>1.4644715026145953E-12</v>
      </c>
      <c r="HW18" s="15">
        <f>(0.000027795*HO18)+(0.000024656*HQ18)+(0.000031371*HP18)+(0.00002225*(HM18+HI18))+(0.000023118*HS18)+(0.000028232*HR18)</f>
        <v>2.740396623782651E-5</v>
      </c>
      <c r="HX18" s="15">
        <f>(0.0000000083082*HO18)+(0.000000007467*HQ18)+(0.0000000083672*HP18)+(0.0000000052863*(HM18+HI18))+(0.0000000025785*HS18)+(0.000000007526*HR18)</f>
        <v>7.8036817231185792E-9</v>
      </c>
      <c r="HY18" s="6">
        <f>GQ18</f>
        <v>2.1662643760286069</v>
      </c>
      <c r="HZ18" s="6" t="e">
        <f ca="1">HA18+HA18*(HU18*(IA18-0.001)+HV18*(IA18-0.001)^2+HW18*(D18-25)+HX18*(D18-25)^2)</f>
        <v>#REF!</v>
      </c>
      <c r="IA18" s="6" t="e">
        <f ca="1">IA$8+IA$9*IB18+IA$10*#REF!+IA$11*ET18/(ET18+ER18)</f>
        <v>#REF!</v>
      </c>
      <c r="IB18" s="6" t="e">
        <f ca="1">HA18+HA18*(HU18*(IC18-0.001)+HV18*(IC18-0.001)^2+HW18*(D18-25)+HX18*(D18-25)^2)</f>
        <v>#REF!</v>
      </c>
      <c r="IC18" s="6" t="e">
        <f ca="1">IC$8+IC$9*IB18+IC$10*#REF!+IC$11*(ET18/(ET18+ER18))</f>
        <v>#REF!</v>
      </c>
      <c r="ID18" s="6" t="e">
        <f ca="1">IF(GX18&gt;GY18,IC18,IA18)</f>
        <v>#REF!</v>
      </c>
      <c r="IE18" s="2">
        <f>(1-EU18-EV18-EW18)*(1-0.5*(EQ18+EX18+EV18+EW18))</f>
        <v>0.18038260571425196</v>
      </c>
      <c r="IF18" s="16">
        <f ca="1">D18-25</f>
        <v>1007.2100233573137</v>
      </c>
      <c r="IG18" s="16"/>
      <c r="IH18" s="6">
        <f>1.4133+(0.05601*HB18)</f>
        <v>2.0831187632907748</v>
      </c>
      <c r="II18" s="16">
        <f>(7500*HY18)/IH18^3</f>
        <v>1797.34161101722</v>
      </c>
      <c r="IJ18" s="15">
        <f>0.0000329*(0.75-HY18/6)</f>
        <v>1.2796650338109807E-5</v>
      </c>
    </row>
    <row r="19" spans="1:244">
      <c r="A19" t="s">
        <v>202</v>
      </c>
      <c r="B19" t="s">
        <v>206</v>
      </c>
      <c r="C19" s="22">
        <f t="shared" si="18"/>
        <v>2.2454786117104168</v>
      </c>
      <c r="D19" s="99">
        <f ca="1">AK19-273.15</f>
        <v>1039.1524813352862</v>
      </c>
      <c r="E19" s="14">
        <f ca="1">BL19-BT19</f>
        <v>5.3044031922270585E-2</v>
      </c>
      <c r="F19" s="140">
        <v>60.063840054276632</v>
      </c>
      <c r="G19" s="140">
        <v>1.2423377294948315</v>
      </c>
      <c r="H19" s="140">
        <v>15.941107854222206</v>
      </c>
      <c r="I19" s="140">
        <v>9.47447185723159</v>
      </c>
      <c r="J19" s="140">
        <v>0.22454786117104167</v>
      </c>
      <c r="K19" s="141">
        <v>2.6487833728459109</v>
      </c>
      <c r="L19" s="140">
        <v>4.9948706277697656</v>
      </c>
      <c r="M19" s="140">
        <v>3.6269971501323321</v>
      </c>
      <c r="N19" s="140">
        <v>1.780966928784125</v>
      </c>
      <c r="O19" s="140">
        <v>2.0765640715610474E-3</v>
      </c>
      <c r="P19" s="106">
        <v>0.2</v>
      </c>
      <c r="Q19" s="106">
        <v>0.6</v>
      </c>
      <c r="R19" s="102" t="e">
        <f t="shared" ca="1" si="4"/>
        <v>#NUM!</v>
      </c>
      <c r="T19" s="140">
        <v>50.710191626263544</v>
      </c>
      <c r="U19" s="140">
        <v>0.66150711195430689</v>
      </c>
      <c r="V19" s="140">
        <v>2.0447496009877435</v>
      </c>
      <c r="W19" s="140">
        <v>13.824394454984393</v>
      </c>
      <c r="X19" s="140">
        <v>0.3884723100551089</v>
      </c>
      <c r="Y19" s="140">
        <v>13.881611306852973</v>
      </c>
      <c r="Z19" s="140">
        <v>18.275263247708818</v>
      </c>
      <c r="AA19" s="140">
        <v>0.19373425281818091</v>
      </c>
      <c r="AB19" s="140">
        <v>2.0076088374941028E-2</v>
      </c>
      <c r="AC19" s="140">
        <v>0</v>
      </c>
      <c r="AE19" s="98">
        <f ca="1">10^4/(7.53-0.14*FK19+0.07*Q19-14.9*DG19*DA19-0.08*LN(DB19)-3.62*(DH19+DI19)-1.1*DF19/(DF19+DD19)-0.18*LN(FG19)-0.027*AG19)</f>
        <v>1281.049216825749</v>
      </c>
      <c r="AF19" s="139">
        <f t="shared" ref="AF19:AF23" ca="1" si="23">AE19-273.15</f>
        <v>1007.899216825749</v>
      </c>
      <c r="AG19" s="139">
        <f ca="1">-26.2712+39.16138*AE19*FJ19/10^4-4.21676*LN(FI19)+78.43463*DC19+393.8126*(DH19+DI19)^2</f>
        <v>-1.9717845275625194</v>
      </c>
      <c r="AH19" s="80">
        <f ca="1">AX19</f>
        <v>1339.1978789269656</v>
      </c>
      <c r="AI19" s="80">
        <f ca="1">AZ19</f>
        <v>-4.1811470503806216</v>
      </c>
      <c r="AJ19" s="80"/>
      <c r="AK19" s="80">
        <f t="shared" ca="1" si="5"/>
        <v>1312.3024813352861</v>
      </c>
      <c r="AL19" s="80">
        <f t="shared" ca="1" si="5"/>
        <v>-0.43987285619384764</v>
      </c>
      <c r="AM19" s="80"/>
      <c r="AN19" s="80">
        <f ca="1">10^4/(7.53-0.14*FK19+0.07*Q19-14.9*DG19*DA19-0.08*LN(DB19)-3.62*(DH19+DI19)-1.1*DF19/(DF19+DD19)-0.18*LN(FG19)-0.027*AP19)</f>
        <v>1259.5438103781432</v>
      </c>
      <c r="AO19" s="80">
        <f t="shared" ca="1" si="19"/>
        <v>986.39381037814326</v>
      </c>
      <c r="AP19" s="80">
        <f ca="1">IF(ABS(FB19)&gt;0,-54.3+299*(AN19)/10^4+36.4*(AN19)*FJ19/10^4+367*DH19*DC19,0)</f>
        <v>-6.9081214883534106</v>
      </c>
      <c r="AQ19" s="80"/>
      <c r="AR19" s="80">
        <f ca="1">10^4/(6.39+0.076*Q19-5.55*DG19*DA19-0.386*LN(DF19)-0.046*AT19+2.2*10^-4*(AT19^2))</f>
        <v>1274.5424694483772</v>
      </c>
      <c r="AS19" s="80">
        <f t="shared" ca="1" si="20"/>
        <v>1001.3924694483773</v>
      </c>
      <c r="AT19" s="36">
        <f ca="1">-54.3+299*(AR19)/10^4+36.4*(AR19)*FJ19/10^4+367*DH19*DC19</f>
        <v>-6.3946391184814058</v>
      </c>
      <c r="AV19" s="36">
        <f t="shared" ref="AV19:AV23" si="24">IF(ABS(FB19)&gt;0,10^4/(6.73-0.26*FK19-0.86*LN(FM19)+0.52*LN(DG19)),0)</f>
        <v>1357.703015476374</v>
      </c>
      <c r="AW19" s="36">
        <f t="shared" ref="AW19:AW23" si="25">IF(AV19&gt;0,AV19-273.15,0)</f>
        <v>1084.5530154763742</v>
      </c>
      <c r="AX19" s="36">
        <f ca="1">IF(ABS(FB19)&gt;0,10^4/(6.59-0.16*FK19-0.65*LN(FM19)+0.23*LN(DG19)-0.02*AZ19),0)</f>
        <v>1339.1978789269656</v>
      </c>
      <c r="AY19" s="36">
        <f t="shared" ref="AY19:AY23" ca="1" si="26">IF(AX19&gt;0,AX19-273.15,0)</f>
        <v>1066.0478789269655</v>
      </c>
      <c r="AZ19" s="36">
        <f ca="1">IF(ABS(FB19)&gt;0,-54.3+299*(AX19)/10^4+36.4*(AX19)*FJ19/10^4+367*DH19*DC19,0)</f>
        <v>-4.1811470503806216</v>
      </c>
      <c r="BA19" s="36"/>
      <c r="BB19" s="36">
        <f ca="1">IF(ABS(FB19)&gt;0,10^4/(4.6-0.437*FL19-0.654*LN(FM19)-0.326*LN(DH19)-0.92*LN(DA19)+0.274*LN(FB19)-0.00632*BC19),0)</f>
        <v>1312.3024813352861</v>
      </c>
      <c r="BC19" s="36">
        <f ca="1">IF(ABS(FB19)&gt;0,-88.3+0.00282*(BB19)*FJ19+0.0219*(BB19)-25.1*LN(DG19*DA19)+12.4*LN(DG19)+7.03*FM19,0)</f>
        <v>-0.43987285619384764</v>
      </c>
      <c r="BD19" s="36">
        <f t="shared" ref="BD19:BD23" ca="1" si="27">BB19-273.15</f>
        <v>1039.1524813352862</v>
      </c>
      <c r="BE19" s="36">
        <f ca="1">-48.7+271.3*AH19/10^4+31.96*(AH19/10^4)*FJ19-8.2*LN(DD19)+4.6*LN(DF19)-0.96*LN(DI19)-2.2*LN(FI19)-31*FM19+56.2*(DH19+DI19)+0.76*Q19</f>
        <v>-1.6691824832478286</v>
      </c>
      <c r="BF19" s="36">
        <f ca="1">-40.73+358*AH19/10^4+21.7*(AH19/10^4)*FJ19-106*DG19-166*(DH19+DI19)^2-50.2*DA19*(DD19+DF19)-3.2*LN(FI19)-2.2*LN(FG19)+0.86*LN(EQ19)+0.4*Q19</f>
        <v>3.1689854630282728</v>
      </c>
      <c r="BG19" s="36">
        <f ca="1">-273.15+10^4/(7.53+0.07*Q19-1.1*FM19-14.9*DG19*DA19-0.08*LN(DB19)-3.62*(DH19+DI19)-0.18*LN(FG19)-0.026*AI19-0.14*FL19)</f>
        <v>998.86007127925961</v>
      </c>
      <c r="BH19" s="36">
        <f ca="1">-273.15+10^4/(6.39+0.076*Q19-5.55*DG19*DA19-0.386*LN(DF19)-0.046*FO19+2.2*10^-4*AI19^2)</f>
        <v>1019.0096067608937</v>
      </c>
      <c r="BI19" s="36">
        <f ca="1">-273.15+10^4/(6.39+0.076*Q19-5.55*(DG19*DA19)-0.386*LN(DF19)-0.046*AI19+0.00022*AI19^2)</f>
        <v>1019.0096067608937</v>
      </c>
      <c r="BJ19" s="36">
        <f ca="1">10^4/(3.12-0.0259*BC19-0.37*LN(DF19/(DF19+DD19))+0.47*LN(DG19*(DF19+DD19)*DA19^2)-0.78*LN((DF19+DD19)^2*DA19^2)-0.34*LN(DG19*DC19^2*DA19))-273.15</f>
        <v>1101.9736040141097</v>
      </c>
      <c r="BK19" s="62">
        <f ca="1">EXP(-9.8+0.24*LN(DG19*(DD19+DF19)*DA19^2)+17558/AE19+8.7*LN(AE19/1670)-4.61*10^3*(FG19^2/AE19))</f>
        <v>0.84923701021042519</v>
      </c>
      <c r="BL19" s="62">
        <f ca="1">EXP(-0.482-0.439*LN(DA19)+101.03*(DH19+DI19)^3-51.69*AG19/AE19-3742.5*FG19^2/AE19)</f>
        <v>0.75520986535870083</v>
      </c>
      <c r="BM19" s="62">
        <f ca="1">EXP(-6.96+18438/AE19+8*LN(AE19/1670)+0.66*LN((DD19+DF19)^2*DA19^2)-5.1*10^3*(FF19^2/AE19)+1.81*LN(DA19))</f>
        <v>0.2613728940801745</v>
      </c>
      <c r="BN19" s="62">
        <f ca="1">EXP(2.58+0.12*AI19/AN19-9*10^-7*AI19^2/AN19+0.78*LN(DG19*DC19^2*DA19)-4.3*10^3*(FF19^2/AN19))</f>
        <v>1.014260428607106E-2</v>
      </c>
      <c r="BO19" s="62">
        <f ca="1">EXP(-1.06+0.23*AI19/AN19-6*10^-7*AI19^2/AN19+1.02*LN(DH19*DC19*DA19^2)-0.8*LN(DC19)-2.2*LN(DA19))</f>
        <v>1.6191096448696495E-2</v>
      </c>
      <c r="BP19" s="62">
        <f ca="1">EXP(5.1+0.52*LN(DG19*DB19*DC19^2)+2.04*10^3*FF19^2/AN19-6.2*DA19+42.5*DH19*DC19-45.1*(DD19+DF19)*DC19)</f>
        <v>2.2122315598395694E-2</v>
      </c>
      <c r="BQ19" s="62">
        <f t="shared" ref="BQ19:BQ23" si="28">EXP(12.8)*DG19*DJ19^2*DA19</f>
        <v>2.4233626327005131E-6</v>
      </c>
      <c r="BR19" s="36">
        <f t="shared" ref="BR19:BR23" ca="1" si="29">SUM(BL19:BQ19)</f>
        <v>1.0650412107089633</v>
      </c>
      <c r="BS19" s="47"/>
      <c r="BT19" s="62">
        <f t="shared" ref="BT19:BT23" si="30">FF19</f>
        <v>0.70216583343643024</v>
      </c>
      <c r="BU19" s="62">
        <f t="shared" ref="BU19:BU23" si="31">FG19</f>
        <v>0.25982775122854074</v>
      </c>
      <c r="BV19" s="62">
        <f t="shared" ref="BV19:BV23" si="32">FC19</f>
        <v>0</v>
      </c>
      <c r="BW19" s="62">
        <f t="shared" ref="BW19:BW23" si="33">FB19</f>
        <v>1.2168868612719166E-2</v>
      </c>
      <c r="BX19" s="62">
        <f t="shared" ref="BX19:BX23" si="34">FD19</f>
        <v>3.9558415361617638E-2</v>
      </c>
      <c r="BY19" s="62">
        <f t="shared" ref="BY19:BY23" si="35">FE19</f>
        <v>0</v>
      </c>
      <c r="BZ19" s="62">
        <f t="shared" ref="BZ19:BZ23" si="36">SUM(BT19:BY19)</f>
        <v>1.0137208686393078</v>
      </c>
      <c r="CA19" s="62">
        <f>(ER19/ET19)/($G$8*DD19/DF19)</f>
        <v>0.27841823043855152</v>
      </c>
      <c r="CB19" s="47"/>
      <c r="CC19" s="36"/>
      <c r="CD19" s="36">
        <f ca="1">3205-5.62*ET19+83.2*EV19+68.2*FI19+2.52*LN(EP19)-51.1*FI19^2+34.8*FG19^2+0.384*(AH19)-518*LN(AH19)</f>
        <v>0.45294445952868045</v>
      </c>
      <c r="CE19" s="36">
        <f ca="1">1458+0.197*(AH19)-241*LN(AH19)+0.453*Q19+55.5*EP19+8.05*ER19-277*EW19+18*FB19+44.1*FF19+2.2*LN(FB19)-27.7*EQ19^2+97.3*GI19^2+30.7*GK19^2-27.6*FF19^2</f>
        <v>-0.14244031770788546</v>
      </c>
      <c r="CF19" s="36">
        <f ca="1">-57.9+0.0475*(AH19)-40.6*DD19-47.7*FC19+0.67*Q19-153*DG19*DA19+6.89*(EQ19/DC19)</f>
        <v>2.2624387287082879</v>
      </c>
      <c r="CG19" s="36">
        <f ca="1">-273.15+(93100+544*AI19)/(61.1+36.6*EN19+10.9*ER19-0.95*(EQ19+EX19-EV19-EW19)+0.395*(LN(FT19))^2)</f>
        <v>1075.5386756749817</v>
      </c>
      <c r="CH19" s="48">
        <f ca="1">EXP(-0.107-1719/AH19)</f>
        <v>0.24892486288019192</v>
      </c>
      <c r="CJ19" s="36">
        <f t="shared" ref="CJ19:CJ23" si="37">698.443+4.985*EO19-26.826*GJ19-3.764*EZ19+53.989*EP19+3.948*EN19+14.651*EX19-700.431*EU19-666.629*EV19-682.848*GK19-691.138*GI19-688.384*ES19-6.267*GK19^2-4.144*GI19^2</f>
        <v>-5.4289669406077357</v>
      </c>
      <c r="CK19" s="36">
        <f t="shared" ref="CK19:CK23" si="38">771.48+4.956*EO19-28.756*GJ19-5.345*EZ19+56.904*EP19+1.848*EN19+14.827*EX19-773.74*EU19-736.57*EV19-754.81*GK19-763.2*GI19-759.66*ES19-1.185*GK19^2-1.876*GI19^2</f>
        <v>-5.8686084443912447</v>
      </c>
      <c r="CL19" s="36">
        <f ca="1">-273.15+(23166+39.28*AI19)/(13.25+15.35*EN19+4.5*ER19-1.55*(EQ19-EX19-EV19-EW19)+(LN(IE19))^2)</f>
        <v>1037.469053976823</v>
      </c>
      <c r="CM19" s="2"/>
      <c r="CN19" s="1">
        <f t="shared" si="6"/>
        <v>0.9996594793361433</v>
      </c>
      <c r="CO19" s="1">
        <f t="shared" si="6"/>
        <v>1.5552784086576557E-2</v>
      </c>
      <c r="CP19" s="1">
        <f>H19*2/CP$10</f>
        <v>0.31269030029564648</v>
      </c>
      <c r="CQ19" s="1">
        <f t="shared" si="7"/>
        <v>0.13187121215859932</v>
      </c>
      <c r="CR19" s="1">
        <f t="shared" si="7"/>
        <v>3.1654324041732744E-3</v>
      </c>
      <c r="CS19" s="1">
        <f t="shared" si="7"/>
        <v>6.5719459236359079E-2</v>
      </c>
      <c r="CT19" s="1">
        <f t="shared" si="7"/>
        <v>8.9071009493481609E-2</v>
      </c>
      <c r="CU19" s="1">
        <f t="shared" si="8"/>
        <v>0.11703973933491339</v>
      </c>
      <c r="CV19" s="1">
        <f t="shared" si="8"/>
        <v>3.7814067025863624E-2</v>
      </c>
      <c r="CW19" s="1">
        <f t="shared" si="8"/>
        <v>2.7323535036086578E-5</v>
      </c>
      <c r="CX19" s="1">
        <f t="shared" si="8"/>
        <v>2.8181517151975874E-3</v>
      </c>
      <c r="CY19" s="1">
        <f t="shared" ref="CY19:CY23" si="39">SUM(CN19:CX19)</f>
        <v>1.77542895862199</v>
      </c>
      <c r="DA19" s="1">
        <f t="shared" si="9"/>
        <v>0.56305236798212144</v>
      </c>
      <c r="DB19" s="1">
        <f t="shared" si="9"/>
        <v>8.7600148747421277E-3</v>
      </c>
      <c r="DC19" s="1">
        <f t="shared" si="9"/>
        <v>0.17612098686186969</v>
      </c>
      <c r="DD19" s="1">
        <f t="shared" si="9"/>
        <v>7.4275690682071543E-2</v>
      </c>
      <c r="DE19" s="1">
        <f t="shared" si="9"/>
        <v>1.7829113290064526E-3</v>
      </c>
      <c r="DF19" s="1">
        <f t="shared" si="9"/>
        <v>3.7016101893126513E-2</v>
      </c>
      <c r="DG19" s="1">
        <f t="shared" si="9"/>
        <v>5.0168726301847988E-2</v>
      </c>
      <c r="DH19" s="1">
        <f t="shared" si="9"/>
        <v>6.5921950166766732E-2</v>
      </c>
      <c r="DI19" s="1">
        <f t="shared" si="9"/>
        <v>2.1298552579210626E-2</v>
      </c>
      <c r="DJ19" s="1">
        <f t="shared" si="9"/>
        <v>1.5389821655997944E-5</v>
      </c>
      <c r="DK19" s="1">
        <f t="shared" si="9"/>
        <v>1.5873075075811048E-3</v>
      </c>
      <c r="DL19" s="1">
        <f t="shared" ref="DL19:DL23" si="40">SUM(DA19:DK19)</f>
        <v>1.0000000000000002</v>
      </c>
      <c r="DM19">
        <f t="shared" si="21"/>
        <v>33.260405854380799</v>
      </c>
      <c r="DN19" s="1">
        <f t="shared" si="10"/>
        <v>0.84398406282945038</v>
      </c>
      <c r="DO19" s="1">
        <f t="shared" si="10"/>
        <v>8.2813851980038117E-3</v>
      </c>
      <c r="DP19" s="1">
        <f t="shared" si="10"/>
        <v>2.0054232510349483E-2</v>
      </c>
      <c r="DQ19" s="1">
        <f t="shared" si="10"/>
        <v>0.19241596593544552</v>
      </c>
      <c r="DR19" s="1">
        <f t="shared" si="10"/>
        <v>5.4762616395433858E-3</v>
      </c>
      <c r="DS19" s="1">
        <f t="shared" si="10"/>
        <v>0.34441925216236868</v>
      </c>
      <c r="DT19" s="1">
        <f t="shared" si="10"/>
        <v>0.32589355511683527</v>
      </c>
      <c r="DU19" s="1">
        <f t="shared" si="10"/>
        <v>3.1258097968531371E-3</v>
      </c>
      <c r="DV19" s="1">
        <f t="shared" si="10"/>
        <v>2.1313100742007123E-4</v>
      </c>
      <c r="DW19" s="1">
        <f t="shared" si="10"/>
        <v>0</v>
      </c>
      <c r="DX19" s="1">
        <f t="shared" ref="DX19:DX23" si="41">SUM(DN19:DW19)</f>
        <v>1.7438636561962697</v>
      </c>
      <c r="DZ19" s="1">
        <f t="shared" ref="DZ19:DZ23" si="42">DN19*2</f>
        <v>1.6879681256589008</v>
      </c>
      <c r="EA19" s="1">
        <f t="shared" ref="EA19:EA23" si="43">DO19*2</f>
        <v>1.6562770396007623E-2</v>
      </c>
      <c r="EB19" s="1">
        <f t="shared" ref="EB19:EB23" si="44">DP19*3</f>
        <v>6.0162697531048449E-2</v>
      </c>
      <c r="EC19" s="1">
        <f t="shared" ref="EC19:EC23" si="45">DQ19</f>
        <v>0.19241596593544552</v>
      </c>
      <c r="ED19" s="1">
        <f t="shared" ref="ED19:ED23" si="46">DR19</f>
        <v>5.4762616395433858E-3</v>
      </c>
      <c r="EE19" s="1">
        <f t="shared" ref="EE19:EE23" si="47">DS19</f>
        <v>0.34441925216236868</v>
      </c>
      <c r="EF19" s="1">
        <f t="shared" ref="EF19:EF23" si="48">DT19</f>
        <v>0.32589355511683527</v>
      </c>
      <c r="EG19" s="1">
        <f t="shared" ref="EG19:EG23" si="49">DU19</f>
        <v>3.1258097968531371E-3</v>
      </c>
      <c r="EH19" s="1">
        <f t="shared" ref="EH19:EH23" si="50">DV19</f>
        <v>2.1313100742007123E-4</v>
      </c>
      <c r="EI19" s="1">
        <f t="shared" ref="EI19:EI23" si="51">DW19*3</f>
        <v>0</v>
      </c>
      <c r="EJ19" s="1">
        <f t="shared" ref="EJ19:EJ23" si="52">SUM(DZ19:EI19)</f>
        <v>2.6362375692444231</v>
      </c>
      <c r="EK19" s="1">
        <f t="shared" ref="EK19:EK23" si="53">6/EJ19</f>
        <v>2.2759709026222819</v>
      </c>
      <c r="EM19" s="1">
        <f t="shared" si="13"/>
        <v>1.9208831692767647</v>
      </c>
      <c r="EN19" s="1">
        <f t="shared" si="13"/>
        <v>1.884819174406354E-2</v>
      </c>
      <c r="EO19" s="1">
        <f t="shared" ref="EO19:EO23" si="54">2-EM19</f>
        <v>7.9116830723235276E-2</v>
      </c>
      <c r="EP19" s="1">
        <f t="shared" ref="EP19:EP23" si="55">IF(EQ19-EO19&lt;0,0,EQ19-EO19)</f>
        <v>1.2168868612719166E-2</v>
      </c>
      <c r="EQ19" s="1">
        <f>DP19*$EK19*2</f>
        <v>9.1285699335954443E-2</v>
      </c>
      <c r="ER19" s="1">
        <f t="shared" si="14"/>
        <v>0.43793313966903419</v>
      </c>
      <c r="ES19" s="1">
        <f t="shared" si="14"/>
        <v>1.2463812146747336E-2</v>
      </c>
      <c r="ET19" s="1">
        <f t="shared" si="14"/>
        <v>0.78388819622447758</v>
      </c>
      <c r="EU19" s="1">
        <f t="shared" si="14"/>
        <v>0.74172424879804788</v>
      </c>
      <c r="EV19" s="1">
        <f t="shared" si="15"/>
        <v>1.4228504289538813E-2</v>
      </c>
      <c r="EW19" s="1">
        <f t="shared" si="15"/>
        <v>9.7015994266931159E-4</v>
      </c>
      <c r="EX19" s="1">
        <f t="shared" si="15"/>
        <v>0</v>
      </c>
      <c r="EY19" s="1">
        <f t="shared" ref="EY19:EY23" si="56">EM19+EN19+EQ19+ER19+ES19+ET19+EU19+EV19+EW19+EX19</f>
        <v>4.0222251214272982</v>
      </c>
      <c r="EZ19" s="1">
        <f t="shared" ref="EZ19:EZ23" si="57">IF(EV19+EO19-EP19-2*EN19-EX19&gt;0,EV19+EO19-EP19-2*EN19-EX19,0)</f>
        <v>4.3480082911927842E-2</v>
      </c>
      <c r="FA19" s="1">
        <f t="shared" ref="FA19:FA23" si="58">12-48/EY19</f>
        <v>6.6306944309705074E-2</v>
      </c>
      <c r="FB19" s="1">
        <f t="shared" ref="FB19:FB23" si="59">IF(EV19&lt;EP19,EV19,EP19)</f>
        <v>1.2168868612719166E-2</v>
      </c>
      <c r="FC19" s="1">
        <f t="shared" ref="FC19:FC23" si="60">IF(EP19&gt;EV19,EP19-EV19,0)</f>
        <v>0</v>
      </c>
      <c r="FD19" s="1">
        <f t="shared" ref="FD19:FD23" si="61">IF(EO19&gt;FC19,(EO19-FC19)/2,0)</f>
        <v>3.9558415361617638E-2</v>
      </c>
      <c r="FE19" s="1">
        <f t="shared" ref="FE19:FE23" si="62">EX19/2</f>
        <v>0</v>
      </c>
      <c r="FF19" s="2">
        <f t="shared" ref="FF19:FF23" si="63">IF(EU19-FD19-FC19-FE19&gt;0,EU19-FD19-FC19-FE19,0)</f>
        <v>0.70216583343643024</v>
      </c>
      <c r="FG19" s="1">
        <f t="shared" ref="FG19:FG23" si="64">((ER19+ET19)-FF19)/2</f>
        <v>0.25982775122854074</v>
      </c>
      <c r="FH19" s="1">
        <f t="shared" ref="FH19:FH23" si="65">SUM(FB19:FG19)</f>
        <v>1.0137208686393078</v>
      </c>
      <c r="FI19" s="1">
        <f t="shared" ref="FI19:FI23" si="66">EU19-FC19-FD19-FE19</f>
        <v>0.70216583343643024</v>
      </c>
      <c r="FJ19" s="1">
        <f t="shared" ref="FJ19:FJ23" si="67">LN(FB19/(DA19^2*DH19*DC19))</f>
        <v>1.195758841597574</v>
      </c>
      <c r="FK19" s="1">
        <f t="shared" ref="FK19:FK23" si="68">LN(FB19*DG19*(DD19+DF19)/(FF19*DH19*DC19))</f>
        <v>-4.7873839572785739</v>
      </c>
      <c r="FL19" s="1">
        <f t="shared" ref="FL19:FL23" si="69">LN((FB19*DG19*(DD19+DF19))/(DH19*DC19*FI19))</f>
        <v>-4.7873839572785739</v>
      </c>
      <c r="FM19" s="1">
        <f t="shared" ref="FM19:FM23" si="70">DF19/(DF19+DD19)</f>
        <v>0.33260405854380803</v>
      </c>
      <c r="FN19" s="60">
        <f t="shared" ca="1" si="16"/>
        <v>1339.1978789269656</v>
      </c>
      <c r="FO19" s="60">
        <f t="shared" ca="1" si="16"/>
        <v>-4.1811470503806216</v>
      </c>
      <c r="FP19" s="1">
        <f t="shared" ref="FP19:FP23" ca="1" si="71">(FN19)/10^4</f>
        <v>0.13391978789269657</v>
      </c>
      <c r="FQ19" s="2">
        <f ca="1">LN(ABS(BE19-FO19))</f>
        <v>0.92106514306570253</v>
      </c>
      <c r="FR19" s="2">
        <f ca="1">LN(ABS(BH19-FN19))</f>
        <v>5.7689091733024371</v>
      </c>
      <c r="FS19" s="1">
        <f ca="1">1458+0.45*Q19+0.197*(D19+273.15)-241*LN(D19+273.15)+55.5*EP19+8.05*ER19-276.6*EW19+18.01*FB19+44.09*FI19+2.17*LN(FB19)+97.3*GI19^2+30.38*GK19^2-27.59*FI19^2-17.7*EQ19^2</f>
        <v>-0.34557200989910097</v>
      </c>
      <c r="FT19" s="1">
        <f t="shared" ref="FT19:FT23" si="72">(1-EU19-EV19-EW19)*(1-0.5*(EQ19+EX19+EV19+EW19))</f>
        <v>0.23013513251775597</v>
      </c>
      <c r="FU19" s="2">
        <f t="shared" si="22"/>
        <v>64.157350440375481</v>
      </c>
      <c r="FV19" s="2">
        <f ca="1">2446.5+0.309*(D19+273.15)-400*LN(D19+273.15)-5.98*ET19-20.5*EV19+112*FB19+61.5*FC19+71.1*FI19+1.66*LN(FI19)-43.5*FI19^2+43*FG19^2-26.2*EQ19^2</f>
        <v>7.1442055327276215</v>
      </c>
      <c r="FW19" s="2">
        <f ca="1">EXP(-0.107-1719/(D19+273.15))</f>
        <v>0.24246172531317731</v>
      </c>
      <c r="FX19" s="2">
        <f t="shared" ref="FX19:FX23" si="73">(ER19/ET19)/(DD19/DF19)</f>
        <v>0.27841823043855152</v>
      </c>
      <c r="FY19" s="1">
        <f t="shared" ref="FY19:FY23" si="74">EU19+EV19+ES19</f>
        <v>0.76841656523433399</v>
      </c>
      <c r="FZ19" s="1">
        <f t="shared" ref="FZ19:FZ23" si="75">EP19+EN19+EX19+EZ19</f>
        <v>7.4497143268710542E-2</v>
      </c>
      <c r="GA19" s="1">
        <f t="shared" ref="GA19:GA23" si="76">EXP(0.238*FZ19+0.289*FY19-2.3315)</f>
        <v>0.12347738062170527</v>
      </c>
      <c r="GB19" s="1">
        <f t="shared" ref="GB19:GB23" si="77">1-EN19-EP19</f>
        <v>0.96898293964321736</v>
      </c>
      <c r="GC19" s="1">
        <f t="shared" ref="GC19:GC23" si="78">(ER19-EZ19)+ET19-GB19</f>
        <v>0.20935831333836663</v>
      </c>
      <c r="GD19" s="1">
        <f t="shared" ref="GD19:GD23" si="79">ER19-EZ19</f>
        <v>0.39445305675710635</v>
      </c>
      <c r="GE19" s="1">
        <f t="shared" ref="GE19:GE23" si="80">1-GA19</f>
        <v>0.87652261937829468</v>
      </c>
      <c r="GF19" s="1">
        <f t="shared" ref="GF19:GF23" si="81">(GA19*ET19)-(GA19*(1-FY19))+GD19+(1-FY19)</f>
        <v>0.69423363677260219</v>
      </c>
      <c r="GG19" s="1">
        <f t="shared" ref="GG19:GG23" si="82">-GD19*(1-FY19)</f>
        <v>-9.1348793737626888E-2</v>
      </c>
      <c r="GH19" s="1">
        <f t="shared" ref="GH19:GH23" si="83">(-GF19+SQRT(GF19^2-4*GE19*GG19))/2*GE19</f>
        <v>8.8284878668998507E-2</v>
      </c>
      <c r="GI19" s="1">
        <f t="shared" ref="GI19:GI23" si="84">GH19</f>
        <v>8.8284878668998507E-2</v>
      </c>
      <c r="GJ19" s="1">
        <f t="shared" ref="GJ19:GJ23" si="85">GD19-GI19</f>
        <v>0.30616817808810781</v>
      </c>
      <c r="GK19" s="1">
        <f t="shared" ref="GK19:GK23" si="86">1-FY19-GI19</f>
        <v>0.1432985560966675</v>
      </c>
      <c r="GL19" s="1">
        <f t="shared" ref="GL19:GL23" si="87">ET19-GK19</f>
        <v>0.64058964012781006</v>
      </c>
      <c r="GM19" s="1">
        <f t="shared" ref="GM19:GM23" si="88">IF(1-FY19&gt;0,EU19,1-EV19-EW19-ES19)</f>
        <v>0.74172424879804788</v>
      </c>
      <c r="GN19" s="1">
        <f t="shared" ref="GN19:GN23" si="89">IF(1-FY19&gt;0,EV19,IF(EU19&gt;0,EV19,1-ES19))</f>
        <v>1.4228504289538813E-2</v>
      </c>
      <c r="GO19" s="1">
        <f t="shared" ref="GO19:GO23" si="90">11.864*GJ19+9.107*EZ19-18.375*EP19+11.794*EN19-1.4925*EX19+439.97*EU19+419.68*EV19+431.72*GK19+432.56*GI19+428.03*ES19-28.652*GK19^2-12.741*GI19^2</f>
        <v>441.03546671880133</v>
      </c>
      <c r="GP19" s="1">
        <f t="shared" ref="GP19:GP23" si="91">-0.3085*EO19+0.813*GJ19-0.4173*EZ19-2.209*EP19-1.0864*EN19-0.8001*EX19+11.931*EU19+11.288*EV19+11.432*GK19+11.885*GI19+12.038*ES19+2.4355*GK19^2-1.661*GI19^2</f>
        <v>12.043688375007083</v>
      </c>
      <c r="GQ19" s="1">
        <f t="shared" ref="GQ19:GQ23" si="92">3*(EZ19+EP19+EX19)+2*(GJ19+GL19)+4*EN19</f>
        <v>2.1358552579820307</v>
      </c>
      <c r="GR19" s="1">
        <f t="shared" ref="GR19:GR23" si="93">32.9*(0.75*GQ19/6)*(10^-6)</f>
        <v>8.7837047484511002E-6</v>
      </c>
      <c r="GS19" s="1">
        <f t="shared" ref="GS19:GS23" si="94">7500*GQ19/((1.4133+0.05601*GP19)^3)</f>
        <v>1760.0483574368166</v>
      </c>
      <c r="GT19" s="1">
        <f ca="1">GP19*((2+3*GR19*(D19-25))/(2-3*GR19*(D19-25))-1)</f>
        <v>0.32621499761135114</v>
      </c>
      <c r="GU19" s="2">
        <f ca="1">-57.9+0.0475*(FN19+273.15)-40.6*DD19-47.7*FC19+0.67*Q19-153*DA19*DG19+6.89*((EO19+EP19)/DC19)</f>
        <v>15.2370637287083</v>
      </c>
      <c r="GV19" s="4" t="e">
        <f>#REF!</f>
        <v>#REF!</v>
      </c>
      <c r="GW19" s="4" t="e">
        <f>#REF!</f>
        <v>#REF!</v>
      </c>
      <c r="GX19" s="4">
        <f>M19+N19</f>
        <v>5.4079640789164571</v>
      </c>
      <c r="GY19" s="4">
        <f>6*10^-5*(F19^3)-0.0166*(F19^2)+1.5751*F19-39.978</f>
        <v>7.7427298139496514</v>
      </c>
      <c r="GZ19" s="4" t="e">
        <f t="shared" ref="GZ19:GZ23" si="95">IF(GX19&gt;GY19,GW19,GV19)</f>
        <v>#REF!</v>
      </c>
      <c r="HA19" s="1">
        <f t="shared" ref="HA19:HA23" si="96">GO19</f>
        <v>441.03546671880133</v>
      </c>
      <c r="HB19" s="1">
        <f t="shared" ref="HB19:HB23" si="97">GP19</f>
        <v>12.043688375007083</v>
      </c>
      <c r="HC19" s="4">
        <f t="shared" ref="HC19:HC23" si="98">771.475-(1.323*HA19)-(16.064*HB19)</f>
        <v>-5.4847325250878498</v>
      </c>
      <c r="HD19" s="4"/>
      <c r="HE19" s="6">
        <f t="shared" ref="HE19:HE23" si="99">GI19+GJ19+ES19</f>
        <v>0.40691686890385365</v>
      </c>
      <c r="HF19" s="6">
        <f t="shared" ref="HF19:HF23" si="100">GK19+GL19</f>
        <v>0.78388819622447758</v>
      </c>
      <c r="HG19" s="6">
        <f t="shared" ref="HG19:HG23" si="101">IF(EV19&gt;EZ19,EZ19,EV19)</f>
        <v>1.4228504289538813E-2</v>
      </c>
      <c r="HH19" s="6">
        <f t="shared" ref="HH19:HH23" si="102">EV19-HG19</f>
        <v>0</v>
      </c>
      <c r="HI19" s="6">
        <f t="shared" ref="HI19:HI23" si="103">EZ19-HG19</f>
        <v>2.925157862238903E-2</v>
      </c>
      <c r="HJ19" s="6">
        <f t="shared" ref="HJ19:HJ23" si="104">IF(HH19&gt;EP19,EP19,HH19)</f>
        <v>0</v>
      </c>
      <c r="HK19" s="6">
        <f t="shared" ref="HK19:HK23" si="105">HH19-HJ19</f>
        <v>0</v>
      </c>
      <c r="HL19" s="6">
        <f t="shared" ref="HL19:HL23" si="106">EP19-HJ19</f>
        <v>1.2168868612719166E-2</v>
      </c>
      <c r="HM19" s="6">
        <f t="shared" ref="HM19:HM23" si="107">HL19+EX19+2*EN19</f>
        <v>4.9865252100846247E-2</v>
      </c>
      <c r="HN19" s="6">
        <f t="shared" ref="HN19:HN23" si="108">HE19/(HE19+HF19)</f>
        <v>0.34171576928924202</v>
      </c>
      <c r="HO19" s="6">
        <f t="shared" ref="HO19:HO23" si="109">(EU19-HM19-HI19)*(1-HN19)</f>
        <v>0.43618401447061955</v>
      </c>
      <c r="HP19" s="6">
        <f t="shared" ref="HP19:HP23" si="110">(EU19-HM19-HI19)*HN19</f>
        <v>0.226423403604193</v>
      </c>
      <c r="HQ19" s="6">
        <f t="shared" ref="HQ19:HQ23" si="111">(1-HG19-HJ19-HI19-HM19-HO19-HP19)*(1-HN19)</f>
        <v>0.16065245419081642</v>
      </c>
      <c r="HR19" s="6">
        <f t="shared" ref="HR19:HR23" si="112">(1-HG19-HJ19-HI19-HM19-HO19-HP19)*HN19</f>
        <v>8.339479272159693E-2</v>
      </c>
      <c r="HS19" s="6">
        <f t="shared" ref="HS19:HS23" si="113">HJ19+HG19</f>
        <v>1.4228504289538813E-2</v>
      </c>
      <c r="HT19" s="6"/>
      <c r="HU19" s="15">
        <f t="shared" ref="HU19:HU23" si="114">(-0.000000872*HO19)-(0.000000749*HQ19)-(0.000000993*HP19)-(0.00000087*(HM19+HI19))-(0.00000086*HS19)-(0.00000087*HR19)</f>
        <v>-8.7914121467227277E-7</v>
      </c>
      <c r="HV19" s="15">
        <f t="shared" ref="HV19:HV23" si="115">(0.000000000001707*HO19)+(0.000000000000447*HQ19)+(0.0000000000014835*HP19)+(0.000000000002171*(HM19+HI19))+(0.000000000002149*HS19)+(0.0000000000002235*HR19)</f>
        <v>1.3732553103631023E-12</v>
      </c>
      <c r="HW19" s="15">
        <f t="shared" ref="HW19:HW23" si="116">(0.000027795*HO19)+(0.000024656*HQ19)+(0.000031371*HP19)+(0.00002225*(HM19+HI19))+(0.000023118*HS19)+(0.000028232*HR19)</f>
        <v>2.7631596021080448E-5</v>
      </c>
      <c r="HX19" s="15">
        <f t="shared" ref="HX19:HX23" si="117">(0.0000000083082*HO19)+(0.000000007467*HQ19)+(0.0000000083672*HP19)+(0.0000000052863*(HM19+HI19))+(0.0000000025785*HS19)+(0.000000007526*HR19)</f>
        <v>7.800578517690185E-9</v>
      </c>
      <c r="HY19" s="6">
        <f t="shared" ref="HY19:HY23" si="118">GQ19</f>
        <v>2.1358552579820307</v>
      </c>
      <c r="HZ19" s="6" t="e">
        <f ca="1">HA19+HA19*(HU19*(IA19-0.001)+HV19*(IA19-0.001)^2+HW19*(D19-25)+HX19*(D19-25)^2)</f>
        <v>#REF!</v>
      </c>
      <c r="IA19" s="6" t="e">
        <f ca="1">IA$8+IA$9*IB19+IA$10*#REF!+IA$11*ET19/(ET19+ER19)</f>
        <v>#REF!</v>
      </c>
      <c r="IB19" s="6" t="e">
        <f ca="1">HA19+HA19*(HU19*(IC19-0.001)+HV19*(IC19-0.001)^2+HW19*(D19-25)+HX19*(D19-25)^2)</f>
        <v>#REF!</v>
      </c>
      <c r="IC19" s="6" t="e">
        <f ca="1">IC$8+IC$9*IB19+IC$10*#REF!+IC$11*(ET19/(ET19+ER19))</f>
        <v>#REF!</v>
      </c>
      <c r="ID19" s="6" t="e">
        <f t="shared" ref="ID19:ID23" ca="1" si="119">IF(GX19&gt;GY19,IC19,IA19)</f>
        <v>#REF!</v>
      </c>
      <c r="IE19" s="2">
        <f t="shared" ref="IE19:IE23" si="120">(1-EU19-EV19-EW19)*(1-0.5*(EQ19+EX19+EV19+EW19))</f>
        <v>0.23013513251775597</v>
      </c>
      <c r="IF19" s="16">
        <f ca="1">D19-25</f>
        <v>1014.1524813352862</v>
      </c>
      <c r="IG19" s="16"/>
      <c r="IH19" s="6">
        <f t="shared" ref="IH19:IH23" si="121">1.4133+(0.05601*HB19)</f>
        <v>2.0878669858841468</v>
      </c>
      <c r="II19" s="16">
        <f t="shared" ref="II19:II23" si="122">(7500*HY19)/IH19^3</f>
        <v>1760.0483574368166</v>
      </c>
      <c r="IJ19" s="15">
        <f t="shared" ref="IJ19:IJ23" si="123">0.0000329*(0.75-HY19/6)</f>
        <v>1.2963393668731866E-5</v>
      </c>
    </row>
    <row r="20" spans="1:244">
      <c r="F20" s="140">
        <v>60.063840054276632</v>
      </c>
      <c r="G20" s="140">
        <v>1.2423377294948315</v>
      </c>
      <c r="H20" s="140">
        <v>15.941107854222206</v>
      </c>
      <c r="I20" s="140">
        <v>9.47447185723159</v>
      </c>
      <c r="J20" s="140">
        <v>0.22454786117104167</v>
      </c>
      <c r="K20" s="141">
        <v>2.6487833728459109</v>
      </c>
      <c r="L20" s="140">
        <v>4.9948706277697656</v>
      </c>
      <c r="M20" s="140">
        <v>3.6269971501323321</v>
      </c>
      <c r="N20" s="140">
        <v>1.780966928784125</v>
      </c>
      <c r="O20" s="140">
        <v>2.0765640715610474E-3</v>
      </c>
      <c r="P20" s="106">
        <v>0.2</v>
      </c>
      <c r="Q20" s="106">
        <v>0.6</v>
      </c>
      <c r="R20" s="102" t="e">
        <f t="shared" ca="1" si="4"/>
        <v>#NUM!</v>
      </c>
      <c r="T20" s="142">
        <v>52.258497758290382</v>
      </c>
      <c r="U20" s="142">
        <v>0.52043214631352341</v>
      </c>
      <c r="V20" s="142">
        <v>3.3556516758507633</v>
      </c>
      <c r="W20" s="142">
        <v>12.648377476249728</v>
      </c>
      <c r="X20" s="142">
        <v>0.37032647982461336</v>
      </c>
      <c r="Y20" s="142">
        <v>13.39495565957615</v>
      </c>
      <c r="Z20" s="142">
        <v>16.837510616025757</v>
      </c>
      <c r="AA20" s="142">
        <v>0.43155379115561615</v>
      </c>
      <c r="AB20" s="142">
        <v>0.1747940984772175</v>
      </c>
      <c r="AC20" s="142">
        <v>7.9002982362584191E-3</v>
      </c>
      <c r="AE20" s="98">
        <f t="shared" ref="AE20:AE38" ca="1" si="124">10^4/(7.53-0.14*FK20+0.07*Q20-14.9*DG20*DA20-0.08*LN(DB20)-3.62*(DH20+DI20)-1.1*DF20/(DF20+DD20)-0.18*LN(FG20)-0.027*AG20)</f>
        <v>1334.8629796918151</v>
      </c>
      <c r="AF20" s="139">
        <f t="shared" ca="1" si="23"/>
        <v>1061.7129796918152</v>
      </c>
      <c r="AG20" s="139">
        <f t="shared" ref="AG20:AG38" ca="1" si="125">-26.2712+39.16138*AE20*FJ20/10^4-4.21676*LN(FI20)+78.43463*DC20+393.8126*(DH20+DI20)^2</f>
        <v>3.8323846721502655</v>
      </c>
      <c r="AH20" s="80">
        <f t="shared" ref="AH20:AH38" ca="1" si="126">AX20</f>
        <v>1386.6578378239406</v>
      </c>
      <c r="AI20" s="80">
        <f t="shared" ref="AI20" ca="1" si="127">AT20</f>
        <v>-0.12969220356786515</v>
      </c>
      <c r="AJ20" s="80"/>
      <c r="AK20" s="80">
        <f t="shared" ref="AK20:AK38" ca="1" si="128">BB20</f>
        <v>1356.4826591781607</v>
      </c>
      <c r="AL20" s="80">
        <f t="shared" ref="AL20:AL38" ca="1" si="129">BC20</f>
        <v>4.2833219006519805</v>
      </c>
      <c r="AM20" s="80"/>
      <c r="AN20" s="80">
        <f t="shared" ref="AN20:AN38" ca="1" si="130">10^4/(7.53-0.14*FK20+0.07*Q20-14.9*DG20*DA20-0.08*LN(DB20)-3.62*(DH20+DI20)-1.1*DF20/(DF20+DD20)-0.18*LN(FG20)-0.027*AP20)</f>
        <v>1314.2235632759057</v>
      </c>
      <c r="AO20" s="80">
        <f t="shared" ca="1" si="19"/>
        <v>1041.0735632759056</v>
      </c>
      <c r="AP20" s="80">
        <f t="shared" ref="AP20:AP38" ca="1" si="131">IF(ABS(FB20)&gt;0,-54.3+299*(AN20)/10^4+36.4*(AN20)*FJ20/10^4+367*DH20*DC20,0)</f>
        <v>-0.52501815515325312</v>
      </c>
      <c r="AQ20" s="80"/>
      <c r="AR20" s="80">
        <f t="shared" ref="AR20:AR38" ca="1" si="132">10^4/(6.39+0.076*Q20-5.55*DG20*DA20-0.386*LN(DF20)-0.046*AT20+2.2*10^-4*(AT20^2))</f>
        <v>1324.7186372341994</v>
      </c>
      <c r="AS20" s="80">
        <f t="shared" ca="1" si="20"/>
        <v>1051.5686372341993</v>
      </c>
      <c r="AT20" s="36">
        <f t="shared" ref="AT20:AT38" ca="1" si="133">-54.3+299*(AR20)/10^4+36.4*(AR20)*FJ20/10^4+367*DH20*DC20</f>
        <v>-0.12969220356786515</v>
      </c>
      <c r="AV20" s="36">
        <f t="shared" si="24"/>
        <v>1412.0805935389326</v>
      </c>
      <c r="AW20" s="36">
        <f t="shared" si="25"/>
        <v>1138.9305935389325</v>
      </c>
      <c r="AX20" s="36">
        <f t="shared" ref="AX20" ca="1" si="134">IF(ABS(FB20)&gt;0,10^4/(6.59-0.16*FK20-0.65*LN(FM20)+0.23*LN(DG20)-0.02*AT20),0)</f>
        <v>1386.6578378239406</v>
      </c>
      <c r="AY20" s="36">
        <f t="shared" ca="1" si="26"/>
        <v>1113.5078378239405</v>
      </c>
      <c r="AZ20" s="36">
        <f t="shared" ref="AZ20:AZ38" ca="1" si="135">IF(ABS(FB20)&gt;0,-54.3+299*(AX20)/10^4+36.4*(AX20)*FJ20/10^4+367*DH20*DC20,0)</f>
        <v>2.2034188836796229</v>
      </c>
      <c r="BA20" s="36"/>
      <c r="BB20" s="36">
        <f t="shared" ref="BB20:BB38" ca="1" si="136">IF(ABS(FB20)&gt;0,10^4/(4.6-0.437*FL20-0.654*LN(FM20)-0.326*LN(DH20)-0.92*LN(DA20)+0.274*LN(FB20)-0.00632*BC20),0)</f>
        <v>1356.4826591781607</v>
      </c>
      <c r="BC20" s="36">
        <f t="shared" ref="BC20:BC38" ca="1" si="137">IF(ABS(FB20)&gt;0,-88.3+0.00282*(BB20)*FJ20+0.0219*(BB20)-25.1*LN(DG20*DA20)+12.4*LN(DG20)+7.03*FM20,0)</f>
        <v>4.2833219006519805</v>
      </c>
      <c r="BD20" s="36">
        <f t="shared" ca="1" si="27"/>
        <v>1083.3326591781606</v>
      </c>
      <c r="BE20" s="36">
        <f t="shared" ref="BE20:BE38" ca="1" si="138">-48.7+271.3*AH20/10^4+31.96*(AH20/10^4)*FJ20-8.2*LN(DD20)+4.6*LN(DF20)-0.96*LN(DI20)-2.2*LN(FI20)-31*FM20+56.2*(DH20+DI20)+0.76*Q20</f>
        <v>4.3035865588031186</v>
      </c>
      <c r="BF20" s="36">
        <f t="shared" ref="BF20:BF38" ca="1" si="139">-40.73+358*AH20/10^4+21.7*(AH20/10^4)*FJ20-106*DG20-166*(DH20+DI20)^2-50.2*DA20*(DD20+DF20)-3.2*LN(FI20)-2.2*LN(FG20)+0.86*LN(EQ20)+0.4*Q20</f>
        <v>8.6509844826863649</v>
      </c>
      <c r="BG20" s="36">
        <f t="shared" ref="BG20:BG38" ca="1" si="140">-273.15+10^4/(7.53+0.07*Q20-1.1*FM20-14.9*DG20*DA20-0.08*LN(DB20)-3.62*(DH20+DI20)-0.18*LN(FG20)-0.026*AI20-0.14*FL20)</f>
        <v>1042.9421779208074</v>
      </c>
      <c r="BH20" s="36">
        <f t="shared" ref="BH20:BH38" ca="1" si="141">-273.15+10^4/(6.39+0.076*Q20-5.55*DG20*DA20-0.386*LN(DF20)-0.046*FO20+2.2*10^-4*AI20^2)</f>
        <v>1051.5686372341993</v>
      </c>
      <c r="BI20" s="36">
        <f t="shared" ref="BI20:BI38" ca="1" si="142">-273.15+10^4/(6.39+0.076*Q20-5.55*(DG20*DA20)-0.386*LN(DF20)-0.046*AI20+0.00022*AI20^2)</f>
        <v>1051.5686372341993</v>
      </c>
      <c r="BJ20" s="36">
        <f t="shared" ref="BJ20:BJ38" ca="1" si="143">10^4/(3.12-0.0259*BC20-0.37*LN(DF20/(DF20+DD20))+0.47*LN(DG20*(DF20+DD20)*DA20^2)-0.78*LN((DF20+DD20)^2*DA20^2)-0.34*LN(DG20*DC20^2*DA20))-273.15</f>
        <v>1125.5017082026961</v>
      </c>
      <c r="BK20" s="62">
        <f t="shared" ref="BK20:BK38" ca="1" si="144">EXP(-9.8+0.24*LN(DG20*(DD20+DF20)*DA20^2)+17558/AE20+8.7*LN(AE20/1670)-4.61*10^3*(FG20^2/AE20))</f>
        <v>0.69614675884758148</v>
      </c>
      <c r="BL20" s="62">
        <f t="shared" ref="BL20:BL38" ca="1" si="145">EXP(-0.482-0.439*LN(DA20)+101.03*(DH20+DI20)^3-51.69*AG20/AE20-3742.5*FG20^2/AE20)</f>
        <v>0.59920058607050619</v>
      </c>
      <c r="BM20" s="62">
        <f t="shared" ref="BM20:BM38" ca="1" si="146">EXP(-6.96+18438/AE20+8*LN(AE20/1670)+0.66*LN((DD20+DF20)^2*DA20^2)-5.1*10^3*(FF20^2/AE20)+1.81*LN(DA20))</f>
        <v>0.35650451221702129</v>
      </c>
      <c r="BN20" s="62">
        <f t="shared" ref="BN20:BN38" ca="1" si="147">EXP(2.58+0.12*AI20/AN20-9*10^-7*AI20^2/AN20+0.78*LN(DG20*DC20^2*DA20)-4.3*10^3*(FF20^2/AN20))</f>
        <v>1.6447994147777124E-2</v>
      </c>
      <c r="BO20" s="62">
        <f t="shared" ref="BO20:BO38" ca="1" si="148">EXP(-1.06+0.23*AI20/AN20-6*10^-7*AI20^2/AN20+1.02*LN(DH20*DC20*DA20^2)-0.8*LN(DC20)-2.2*LN(DA20))</f>
        <v>1.6203095464093036E-2</v>
      </c>
      <c r="BP20" s="62">
        <f t="shared" ref="BP20:BP38" ca="1" si="149">EXP(5.1+0.52*LN(DG20*DB20*DC20^2)+2.04*10^3*FF20^2/AN20-6.2*DA20+42.5*DH20*DC20-45.1*(DD20+DF20)*DC20)</f>
        <v>1.7591369419923293E-2</v>
      </c>
      <c r="BQ20" s="62">
        <f t="shared" si="28"/>
        <v>2.4233626327005131E-6</v>
      </c>
      <c r="BR20" s="36">
        <f t="shared" ca="1" si="29"/>
        <v>1.0059499922562456</v>
      </c>
      <c r="BS20" s="47"/>
      <c r="BT20" s="62">
        <f t="shared" si="30"/>
        <v>0.60563829739151864</v>
      </c>
      <c r="BU20" s="62">
        <f t="shared" si="31"/>
        <v>0.26752972005507014</v>
      </c>
      <c r="BV20" s="62">
        <f t="shared" si="32"/>
        <v>6.7937550925345702E-2</v>
      </c>
      <c r="BW20" s="62">
        <f t="shared" si="33"/>
        <v>3.1245879063122824E-2</v>
      </c>
      <c r="BX20" s="62">
        <f t="shared" si="34"/>
        <v>0</v>
      </c>
      <c r="BY20" s="62">
        <f t="shared" si="35"/>
        <v>1.1662098924382259E-4</v>
      </c>
      <c r="BZ20" s="62">
        <f t="shared" si="36"/>
        <v>0.97246806842430111</v>
      </c>
      <c r="CA20" s="62">
        <f t="shared" ref="CA20:CA38" si="150">(ER20/ET20)/($G$8*DD20/DF20)</f>
        <v>0.26398847625667726</v>
      </c>
      <c r="CB20" s="47"/>
      <c r="CC20" s="36"/>
      <c r="CD20" s="36">
        <f t="shared" ref="CD20:CD38" ca="1" si="151">3205-5.62*ET20+83.2*EV20+68.2*FI20+2.52*LN(EP20)-51.1*FI20^2+34.8*FG20^2+0.384*(AH20)-518*LN(AH20)</f>
        <v>7.5645900373801851</v>
      </c>
      <c r="CE20" s="36">
        <f t="shared" ref="CE20:CE38" ca="1" si="152">1458+0.197*(AH20)-241*LN(AH20)+0.453*Q20+55.5*EP20+8.05*ER20-277*EW20+18*FB20+44.1*FF20+2.2*LN(FB20)-27.7*EQ20^2+97.3*GI20^2+30.7*GK20^2-27.6*FF20^2</f>
        <v>5.1587806927811108</v>
      </c>
      <c r="CF20" s="36">
        <f t="shared" ref="CF20:CF38" ca="1" si="153">-57.9+0.0475*(AH20)-40.6*DD20-47.7*FC20+0.67*Q20-153*DG20*DA20+6.89*(EQ20/DC20)</f>
        <v>3.4800339548677193</v>
      </c>
      <c r="CG20" s="36">
        <f t="shared" ref="CG20:CG38" ca="1" si="154">-273.15+(93100+544*AI20)/(61.1+36.6*EN20+10.9*ER20-0.95*(EQ20+EX20-EV20-EW20)+0.395*(LN(FT20))^2)</f>
        <v>1124.6325862093895</v>
      </c>
      <c r="CH20" s="48">
        <f t="shared" ref="CH20:CH38" ca="1" si="155">EXP(-0.107-1719/AH20)</f>
        <v>0.26010461735145624</v>
      </c>
      <c r="CJ20" s="36">
        <f t="shared" si="37"/>
        <v>0.87936196632143315</v>
      </c>
      <c r="CK20" s="36">
        <f t="shared" si="38"/>
        <v>0.98983787006926893</v>
      </c>
      <c r="CL20" s="36">
        <f t="shared" ref="CL20:CL38" ca="1" si="156">-273.15+(23166+39.28*AI20)/(13.25+15.35*EN20+4.5*ER20-1.55*(EQ20-EX20-EV20-EW20)+(LN(IE20))^2)</f>
        <v>1097.2515157805101</v>
      </c>
      <c r="CM20" s="2"/>
      <c r="CN20" s="1">
        <f t="shared" ref="CN20:CN38" si="157">F20/CN$10</f>
        <v>0.9996594793361433</v>
      </c>
      <c r="CO20" s="1">
        <f t="shared" ref="CO20:CO38" si="158">G20/CO$10</f>
        <v>1.5552784086576557E-2</v>
      </c>
      <c r="CP20" s="1">
        <f t="shared" ref="CP20:CP38" si="159">H20*2/CP$10</f>
        <v>0.31269030029564648</v>
      </c>
      <c r="CQ20" s="1">
        <f t="shared" ref="CQ20:CQ38" si="160">I20/CQ$10</f>
        <v>0.13187121215859932</v>
      </c>
      <c r="CR20" s="1">
        <f t="shared" ref="CR20:CR38" si="161">J20/CR$10</f>
        <v>3.1654324041732744E-3</v>
      </c>
      <c r="CS20" s="1">
        <f t="shared" ref="CS20:CS38" si="162">K20/CS$10</f>
        <v>6.5719459236359079E-2</v>
      </c>
      <c r="CT20" s="1">
        <f t="shared" ref="CT20:CT38" si="163">L20/CT$10</f>
        <v>8.9071009493481609E-2</v>
      </c>
      <c r="CU20" s="1">
        <f t="shared" ref="CU20:CU38" si="164">M20*2/CU$10</f>
        <v>0.11703973933491339</v>
      </c>
      <c r="CV20" s="1">
        <f t="shared" ref="CV20:CV38" si="165">N20*2/CV$10</f>
        <v>3.7814067025863624E-2</v>
      </c>
      <c r="CW20" s="1">
        <f t="shared" ref="CW20:CW38" si="166">O20*2/CW$10</f>
        <v>2.7323535036086578E-5</v>
      </c>
      <c r="CX20" s="1">
        <f t="shared" ref="CX20:CX38" si="167">P20*2/CX$10</f>
        <v>2.8181517151975874E-3</v>
      </c>
      <c r="CY20" s="1">
        <f t="shared" si="39"/>
        <v>1.77542895862199</v>
      </c>
      <c r="DA20" s="1">
        <f t="shared" ref="DA20:DA38" si="168">(CN20/$CY20)</f>
        <v>0.56305236798212144</v>
      </c>
      <c r="DB20" s="1">
        <f t="shared" ref="DB20:DB38" si="169">(CO20/$CY20)</f>
        <v>8.7600148747421277E-3</v>
      </c>
      <c r="DC20" s="1">
        <f t="shared" ref="DC20:DC38" si="170">(CP20/$CY20)</f>
        <v>0.17612098686186969</v>
      </c>
      <c r="DD20" s="1">
        <f t="shared" ref="DD20:DD38" si="171">(CQ20/$CY20)</f>
        <v>7.4275690682071543E-2</v>
      </c>
      <c r="DE20" s="1">
        <f t="shared" ref="DE20:DE38" si="172">(CR20/$CY20)</f>
        <v>1.7829113290064526E-3</v>
      </c>
      <c r="DF20" s="1">
        <f t="shared" ref="DF20:DF38" si="173">(CS20/$CY20)</f>
        <v>3.7016101893126513E-2</v>
      </c>
      <c r="DG20" s="1">
        <f t="shared" ref="DG20:DG38" si="174">(CT20/$CY20)</f>
        <v>5.0168726301847988E-2</v>
      </c>
      <c r="DH20" s="1">
        <f t="shared" ref="DH20:DH38" si="175">(CU20/$CY20)</f>
        <v>6.5921950166766732E-2</v>
      </c>
      <c r="DI20" s="1">
        <f t="shared" ref="DI20:DI38" si="176">(CV20/$CY20)</f>
        <v>2.1298552579210626E-2</v>
      </c>
      <c r="DJ20" s="1">
        <f t="shared" ref="DJ20:DJ38" si="177">(CW20/$CY20)</f>
        <v>1.5389821655997944E-5</v>
      </c>
      <c r="DK20" s="1">
        <f t="shared" ref="DK20:DK38" si="178">(CX20/$CY20)</f>
        <v>1.5873075075811048E-3</v>
      </c>
      <c r="DL20" s="1">
        <f t="shared" si="40"/>
        <v>1.0000000000000002</v>
      </c>
      <c r="DM20">
        <f t="shared" si="21"/>
        <v>33.260405854380799</v>
      </c>
      <c r="DN20" s="1">
        <f t="shared" ref="DN20:DN38" si="179">T20/CN$10</f>
        <v>0.86975295972975275</v>
      </c>
      <c r="DO20" s="1">
        <f t="shared" ref="DO20:DO38" si="180">U20/CO$10</f>
        <v>6.5152724667061025E-3</v>
      </c>
      <c r="DP20" s="1">
        <f t="shared" ref="DP20:DP38" si="181">V20/CP$10</f>
        <v>3.2911129508839294E-2</v>
      </c>
      <c r="DQ20" s="1">
        <f t="shared" ref="DQ20:DQ38" si="182">W20/CQ$10</f>
        <v>0.17604747734402457</v>
      </c>
      <c r="DR20" s="1">
        <f t="shared" ref="DR20:DR38" si="183">X20/CR$10</f>
        <v>5.2204613895980734E-3</v>
      </c>
      <c r="DS20" s="1">
        <f t="shared" ref="DS20:DS38" si="184">Y20/CS$10</f>
        <v>0.33234474795744756</v>
      </c>
      <c r="DT20" s="1">
        <f t="shared" ref="DT20:DT38" si="185">Z20/CT$10</f>
        <v>0.30025483735026515</v>
      </c>
      <c r="DU20" s="1">
        <f t="shared" ref="DU20:DU38" si="186">AA20/CU$10</f>
        <v>6.962914655723418E-3</v>
      </c>
      <c r="DV20" s="1">
        <f t="shared" ref="DV20:DV38" si="187">AB20/CV$10</f>
        <v>1.8556424739608636E-3</v>
      </c>
      <c r="DW20" s="1">
        <f t="shared" ref="DW20:DW38" si="188">AC20/CW$10</f>
        <v>5.1976261799537227E-5</v>
      </c>
      <c r="DX20" s="1">
        <f t="shared" si="41"/>
        <v>1.7319174191381175</v>
      </c>
      <c r="DZ20" s="1">
        <f t="shared" si="42"/>
        <v>1.7395059194595055</v>
      </c>
      <c r="EA20" s="1">
        <f t="shared" si="43"/>
        <v>1.3030544933412205E-2</v>
      </c>
      <c r="EB20" s="1">
        <f t="shared" si="44"/>
        <v>9.873338852651789E-2</v>
      </c>
      <c r="EC20" s="1">
        <f t="shared" si="45"/>
        <v>0.17604747734402457</v>
      </c>
      <c r="ED20" s="1">
        <f t="shared" si="46"/>
        <v>5.2204613895980734E-3</v>
      </c>
      <c r="EE20" s="1">
        <f t="shared" si="47"/>
        <v>0.33234474795744756</v>
      </c>
      <c r="EF20" s="1">
        <f t="shared" si="48"/>
        <v>0.30025483735026515</v>
      </c>
      <c r="EG20" s="1">
        <f t="shared" si="49"/>
        <v>6.962914655723418E-3</v>
      </c>
      <c r="EH20" s="1">
        <f t="shared" si="50"/>
        <v>1.8556424739608636E-3</v>
      </c>
      <c r="EI20" s="1">
        <f t="shared" si="51"/>
        <v>1.5592878539861168E-4</v>
      </c>
      <c r="EJ20" s="1">
        <f t="shared" si="52"/>
        <v>2.6741118628758538</v>
      </c>
      <c r="EK20" s="1">
        <f t="shared" si="53"/>
        <v>2.2437356055656341</v>
      </c>
      <c r="EM20" s="1">
        <f t="shared" ref="EM20:EM38" si="189">DN20*$EK20</f>
        <v>1.9514956837917394</v>
      </c>
      <c r="EN20" s="1">
        <f t="shared" ref="EN20:EN38" si="190">DO20*$EK20</f>
        <v>1.4618548813509919E-2</v>
      </c>
      <c r="EO20" s="1">
        <f t="shared" si="54"/>
        <v>4.8504316208260567E-2</v>
      </c>
      <c r="EP20" s="1">
        <f t="shared" si="55"/>
        <v>9.9183429988468519E-2</v>
      </c>
      <c r="EQ20" s="1">
        <f t="shared" ref="EQ20:EQ38" si="191">DP20*$EK20*2</f>
        <v>0.14768774619672909</v>
      </c>
      <c r="ER20" s="1">
        <f t="shared" ref="ER20:ER38" si="192">DQ20*$EK20</f>
        <v>0.39500399318679719</v>
      </c>
      <c r="ES20" s="1">
        <f t="shared" ref="ES20:ES38" si="193">DR20*$EK20</f>
        <v>1.1713335097321845E-2</v>
      </c>
      <c r="ET20" s="1">
        <f t="shared" ref="ET20:ET38" si="194">DS20*$EK20</f>
        <v>0.74569374431486168</v>
      </c>
      <c r="EU20" s="1">
        <f t="shared" ref="EU20:EU38" si="195">DT20*$EK20</f>
        <v>0.67369246930610815</v>
      </c>
      <c r="EV20" s="1">
        <f t="shared" ref="EV20:EV38" si="196">DU20*$EK20*2</f>
        <v>3.1245879063122824E-2</v>
      </c>
      <c r="EW20" s="1">
        <f t="shared" ref="EW20:EW38" si="197">DV20*$EK20*2</f>
        <v>8.32714218005178E-3</v>
      </c>
      <c r="EX20" s="1">
        <f t="shared" ref="EX20:EX38" si="198">DW20*$EK20*2</f>
        <v>2.3324197848764518E-4</v>
      </c>
      <c r="EY20" s="1">
        <f t="shared" si="56"/>
        <v>3.9797117839287299</v>
      </c>
      <c r="EZ20" s="1">
        <f t="shared" si="57"/>
        <v>0</v>
      </c>
      <c r="FA20" s="1">
        <f t="shared" si="58"/>
        <v>-6.1174930767197822E-2</v>
      </c>
      <c r="FB20" s="1">
        <f t="shared" si="59"/>
        <v>3.1245879063122824E-2</v>
      </c>
      <c r="FC20" s="1">
        <f t="shared" si="60"/>
        <v>6.7937550925345702E-2</v>
      </c>
      <c r="FD20" s="1">
        <f t="shared" si="61"/>
        <v>0</v>
      </c>
      <c r="FE20" s="1">
        <f t="shared" si="62"/>
        <v>1.1662098924382259E-4</v>
      </c>
      <c r="FF20" s="2">
        <f t="shared" si="63"/>
        <v>0.60563829739151864</v>
      </c>
      <c r="FG20" s="1">
        <f t="shared" si="64"/>
        <v>0.26752972005507014</v>
      </c>
      <c r="FH20" s="1">
        <f t="shared" si="65"/>
        <v>0.97246806842430111</v>
      </c>
      <c r="FI20" s="1">
        <f t="shared" si="66"/>
        <v>0.60563829739151864</v>
      </c>
      <c r="FJ20" s="1">
        <f t="shared" si="67"/>
        <v>2.1387654016918822</v>
      </c>
      <c r="FK20" s="1">
        <f t="shared" si="68"/>
        <v>-3.6964907299711491</v>
      </c>
      <c r="FL20" s="1">
        <f t="shared" si="69"/>
        <v>-3.6964907299711491</v>
      </c>
      <c r="FM20" s="1">
        <f t="shared" si="70"/>
        <v>0.33260405854380803</v>
      </c>
      <c r="FN20" s="60">
        <f t="shared" ref="FN20:FN38" ca="1" si="199">AH20</f>
        <v>1386.6578378239406</v>
      </c>
      <c r="FO20" s="60">
        <f t="shared" ref="FO20:FO38" ca="1" si="200">AI20</f>
        <v>-0.12969220356786515</v>
      </c>
      <c r="FP20" s="1">
        <f t="shared" ca="1" si="71"/>
        <v>0.13866578378239405</v>
      </c>
      <c r="FQ20" s="2">
        <f t="shared" ref="FQ20:FQ38" ca="1" si="201">LN(ABS(BE20-FO20))</f>
        <v>1.4891394372442113</v>
      </c>
      <c r="FR20" s="2">
        <f t="shared" ref="FR20:FR38" ca="1" si="202">LN(ABS(BH20-FN20))</f>
        <v>5.814396766798529</v>
      </c>
      <c r="FS20" s="1">
        <f t="shared" ref="FS20:FS38" si="203">1458+0.45*Q20+0.197*(D20+273.15)-241*LN(D20+273.15)+55.5*EP20+8.05*ER20-276.6*EW20+18.01*FB20+44.09*FI20+2.17*LN(FB20)+97.3*GI20^2+30.38*GK20^2-27.59*FI20^2-17.7*EQ20^2</f>
        <v>177.68994916445772</v>
      </c>
      <c r="FT20" s="1">
        <f t="shared" si="72"/>
        <v>0.25985400804295194</v>
      </c>
      <c r="FU20" s="2">
        <f t="shared" si="22"/>
        <v>65.371721166736975</v>
      </c>
      <c r="FV20" s="2">
        <f t="shared" ref="FV20:FV38" si="204">2446.5+0.309*(D20+273.15)-400*LN(D20+273.15)-5.98*ET20-20.5*EV20+112*FB20+61.5*FC20+71.1*FI20+1.66*LN(FI20)-43.5*FI20^2+43*FG20^2-26.2*EQ20^2</f>
        <v>318.25169437631251</v>
      </c>
      <c r="FW20" s="2">
        <f t="shared" ref="FW20:FW38" si="205">EXP(-0.107-1719/(D20+273.15))</f>
        <v>1.6611494615586205E-3</v>
      </c>
      <c r="FX20" s="2">
        <f t="shared" si="73"/>
        <v>0.26398847625667726</v>
      </c>
      <c r="FY20" s="1">
        <f t="shared" si="74"/>
        <v>0.71665168346655284</v>
      </c>
      <c r="FZ20" s="1">
        <f t="shared" si="75"/>
        <v>0.11403522078046609</v>
      </c>
      <c r="GA20" s="1">
        <f t="shared" si="76"/>
        <v>0.12279398077846954</v>
      </c>
      <c r="GB20" s="1">
        <f t="shared" si="77"/>
        <v>0.8861980211980216</v>
      </c>
      <c r="GC20" s="1">
        <f t="shared" si="78"/>
        <v>0.25449971630363732</v>
      </c>
      <c r="GD20" s="1">
        <f t="shared" si="79"/>
        <v>0.39500399318679719</v>
      </c>
      <c r="GE20" s="1">
        <f t="shared" si="80"/>
        <v>0.87720601922153052</v>
      </c>
      <c r="GF20" s="1">
        <f t="shared" si="81"/>
        <v>0.73512554529224872</v>
      </c>
      <c r="GG20" s="1">
        <f t="shared" si="82"/>
        <v>-0.11192371649346822</v>
      </c>
      <c r="GH20" s="1">
        <f t="shared" si="83"/>
        <v>0.10125637318602421</v>
      </c>
      <c r="GI20" s="1">
        <f t="shared" si="84"/>
        <v>0.10125637318602421</v>
      </c>
      <c r="GJ20" s="1">
        <f t="shared" si="85"/>
        <v>0.29374762000077298</v>
      </c>
      <c r="GK20" s="1">
        <f t="shared" si="86"/>
        <v>0.18209194334742296</v>
      </c>
      <c r="GL20" s="1">
        <f t="shared" si="87"/>
        <v>0.56360180096743873</v>
      </c>
      <c r="GM20" s="1">
        <f t="shared" si="88"/>
        <v>0.67369246930610815</v>
      </c>
      <c r="GN20" s="1">
        <f t="shared" si="89"/>
        <v>3.1245879063122824E-2</v>
      </c>
      <c r="GO20" s="1">
        <f t="shared" si="90"/>
        <v>437.69752532450309</v>
      </c>
      <c r="GP20" s="1">
        <f t="shared" si="91"/>
        <v>11.869054425420689</v>
      </c>
      <c r="GQ20" s="1">
        <f t="shared" si="92"/>
        <v>2.0714230530913316</v>
      </c>
      <c r="GR20" s="1">
        <f t="shared" si="93"/>
        <v>8.518727305838099E-6</v>
      </c>
      <c r="GS20" s="1">
        <f t="shared" si="94"/>
        <v>1731.169862858706</v>
      </c>
      <c r="GT20" s="1">
        <f t="shared" ref="GT20:GT38" si="206">GP20*((2+3*GR20*(D20-25))/(2-3*GR20*(D20-25))-1)</f>
        <v>-7.5807711575381735E-3</v>
      </c>
      <c r="GU20" s="2">
        <f t="shared" ref="GU20:GU38" ca="1" si="207">-57.9+0.0475*(FN20+273.15)-40.6*DD20-47.7*FC20+0.67*Q20-153*DA20*DG20+6.89*((EO20+EP20)/DC20)</f>
        <v>16.454658954867725</v>
      </c>
      <c r="GV20" s="4" t="e">
        <f>#REF!</f>
        <v>#REF!</v>
      </c>
      <c r="GW20" s="4" t="e">
        <f>#REF!</f>
        <v>#REF!</v>
      </c>
      <c r="GX20" s="4">
        <f t="shared" ref="GX20:GX38" si="208">M20+N20</f>
        <v>5.4079640789164571</v>
      </c>
      <c r="GY20" s="4">
        <f t="shared" ref="GY20:GY38" si="209">6*10^-5*(F20^3)-0.0166*(F20^2)+1.5751*F20-39.978</f>
        <v>7.7427298139496514</v>
      </c>
      <c r="GZ20" s="4" t="e">
        <f t="shared" si="95"/>
        <v>#REF!</v>
      </c>
      <c r="HA20" s="1">
        <f t="shared" si="96"/>
        <v>437.69752532450309</v>
      </c>
      <c r="HB20" s="1">
        <f t="shared" si="97"/>
        <v>11.869054425420689</v>
      </c>
      <c r="HC20" s="4">
        <f t="shared" si="98"/>
        <v>1.7366837057245448</v>
      </c>
      <c r="HD20" s="4"/>
      <c r="HE20" s="6">
        <f t="shared" si="99"/>
        <v>0.40671732828411905</v>
      </c>
      <c r="HF20" s="6">
        <f t="shared" si="100"/>
        <v>0.74569374431486168</v>
      </c>
      <c r="HG20" s="6">
        <f t="shared" si="101"/>
        <v>0</v>
      </c>
      <c r="HH20" s="6">
        <f t="shared" si="102"/>
        <v>3.1245879063122824E-2</v>
      </c>
      <c r="HI20" s="6">
        <f t="shared" si="103"/>
        <v>0</v>
      </c>
      <c r="HJ20" s="6">
        <f t="shared" si="104"/>
        <v>3.1245879063122824E-2</v>
      </c>
      <c r="HK20" s="6">
        <f t="shared" si="105"/>
        <v>0</v>
      </c>
      <c r="HL20" s="6">
        <f t="shared" si="106"/>
        <v>6.7937550925345702E-2</v>
      </c>
      <c r="HM20" s="6">
        <f t="shared" si="107"/>
        <v>9.7407890530853192E-2</v>
      </c>
      <c r="HN20" s="6">
        <f t="shared" si="108"/>
        <v>0.35292729994937294</v>
      </c>
      <c r="HO20" s="6">
        <f t="shared" si="109"/>
        <v>0.37289801838564257</v>
      </c>
      <c r="HP20" s="6">
        <f t="shared" si="110"/>
        <v>0.20338656038961245</v>
      </c>
      <c r="HQ20" s="6">
        <f t="shared" si="111"/>
        <v>0.19092633960211922</v>
      </c>
      <c r="HR20" s="6">
        <f t="shared" si="112"/>
        <v>0.10413531202864978</v>
      </c>
      <c r="HS20" s="6">
        <f t="shared" si="113"/>
        <v>3.1245879063122824E-2</v>
      </c>
      <c r="HT20" s="6"/>
      <c r="HU20" s="15">
        <f t="shared" si="114"/>
        <v>-8.7234779708220598E-7</v>
      </c>
      <c r="HV20" s="15">
        <f t="shared" si="115"/>
        <v>1.3254991202119657E-12</v>
      </c>
      <c r="HW20" s="15">
        <f t="shared" si="116"/>
        <v>2.7282235961926919E-5</v>
      </c>
      <c r="HX20" s="15">
        <f t="shared" si="117"/>
        <v>7.6047515114577165E-9</v>
      </c>
      <c r="HY20" s="6">
        <f t="shared" si="118"/>
        <v>2.0714230530913316</v>
      </c>
      <c r="HZ20" s="6" t="e">
        <f t="shared" ref="HZ20:HZ38" ca="1" si="210">HA20+HA20*(HU20*(IA20-0.001)+HV20*(IA20-0.001)^2+HW20*(D20-25)+HX20*(D20-25)^2)</f>
        <v>#REF!</v>
      </c>
      <c r="IA20" s="6" t="e">
        <f ca="1">IA$8+IA$9*IB20+IA$10*#REF!+IA$11*ET20/(ET20+ER20)</f>
        <v>#REF!</v>
      </c>
      <c r="IB20" s="6" t="e">
        <f t="shared" ref="IB20:IB38" ca="1" si="211">HA20+HA20*(HU20*(IC20-0.001)+HV20*(IC20-0.001)^2+HW20*(D20-25)+HX20*(D20-25)^2)</f>
        <v>#REF!</v>
      </c>
      <c r="IC20" s="6" t="e">
        <f ca="1">IC$8+IC$9*IB20+IC$10*#REF!+IC$11*(ET20/(ET20+ER20))</f>
        <v>#REF!</v>
      </c>
      <c r="ID20" s="6" t="e">
        <f t="shared" ca="1" si="119"/>
        <v>#REF!</v>
      </c>
      <c r="IE20" s="2">
        <f t="shared" si="120"/>
        <v>0.25985400804295194</v>
      </c>
      <c r="IF20" s="16">
        <f t="shared" ref="IF20:IF38" si="212">D20-25</f>
        <v>-25</v>
      </c>
      <c r="IG20" s="16"/>
      <c r="IH20" s="6">
        <f t="shared" si="121"/>
        <v>2.0780857383678129</v>
      </c>
      <c r="II20" s="16">
        <f t="shared" si="122"/>
        <v>1731.169862858706</v>
      </c>
      <c r="IJ20" s="15">
        <f t="shared" si="123"/>
        <v>1.3316696925549198E-5</v>
      </c>
    </row>
    <row r="21" spans="1:244">
      <c r="F21" s="140">
        <v>60.063840054276632</v>
      </c>
      <c r="G21" s="140">
        <v>1.2423377294948315</v>
      </c>
      <c r="H21" s="140">
        <v>15.941107854222206</v>
      </c>
      <c r="I21" s="140">
        <v>9.47447185723159</v>
      </c>
      <c r="J21" s="140">
        <v>0.22454786117104167</v>
      </c>
      <c r="K21" s="141">
        <v>2.6487833728459109</v>
      </c>
      <c r="L21" s="140">
        <v>4.9948706277697656</v>
      </c>
      <c r="M21" s="140">
        <v>3.6269971501323321</v>
      </c>
      <c r="N21" s="140">
        <v>1.780966928784125</v>
      </c>
      <c r="O21" s="140">
        <v>2.0765640715610474E-3</v>
      </c>
      <c r="P21" s="106">
        <v>0.2</v>
      </c>
      <c r="Q21" s="106">
        <v>0.6</v>
      </c>
      <c r="R21" s="102" t="e">
        <f t="shared" ca="1" si="4"/>
        <v>#NUM!</v>
      </c>
      <c r="T21" s="142">
        <v>50.377949300943371</v>
      </c>
      <c r="U21" s="142">
        <v>0.53551127864536585</v>
      </c>
      <c r="V21" s="142">
        <v>2.5967809489618858</v>
      </c>
      <c r="W21" s="142">
        <v>10.962524182771894</v>
      </c>
      <c r="X21" s="142">
        <v>0.32609346018069768</v>
      </c>
      <c r="Y21" s="142">
        <v>15.858912224017233</v>
      </c>
      <c r="Z21" s="142">
        <v>19.029099104489518</v>
      </c>
      <c r="AA21" s="142">
        <v>0.26925148088314482</v>
      </c>
      <c r="AB21" s="142">
        <v>0</v>
      </c>
      <c r="AC21" s="142">
        <v>4.3878019106882861E-2</v>
      </c>
      <c r="AE21" s="98">
        <f t="shared" ca="1" si="124"/>
        <v>1238.940792908244</v>
      </c>
      <c r="AF21" s="139">
        <f t="shared" ca="1" si="23"/>
        <v>965.79079290824404</v>
      </c>
      <c r="AG21" s="139">
        <f t="shared" ca="1" si="125"/>
        <v>-6.8324328250004847</v>
      </c>
      <c r="AH21" s="80">
        <f t="shared" ca="1" si="126"/>
        <v>1291.4112670913171</v>
      </c>
      <c r="AI21" s="80">
        <f t="shared" ref="AI21:AI24" ca="1" si="213">AZ21</f>
        <v>-10.295628286276852</v>
      </c>
      <c r="AJ21" s="80"/>
      <c r="AK21" s="80">
        <f t="shared" ca="1" si="128"/>
        <v>1280.9724375707169</v>
      </c>
      <c r="AL21" s="80">
        <f t="shared" ca="1" si="129"/>
        <v>-4.6727843992669555</v>
      </c>
      <c r="AM21" s="80"/>
      <c r="AN21" s="80">
        <f t="shared" ca="1" si="130"/>
        <v>1215.3466377521768</v>
      </c>
      <c r="AO21" s="80">
        <f t="shared" ref="AO21:AO38" ca="1" si="214">AN21-273.15</f>
        <v>942.1966377521768</v>
      </c>
      <c r="AP21" s="80">
        <f t="shared" ca="1" si="131"/>
        <v>-12.635932312350194</v>
      </c>
      <c r="AQ21" s="80"/>
      <c r="AR21" s="80">
        <f t="shared" ca="1" si="132"/>
        <v>1228.8281932685024</v>
      </c>
      <c r="AS21" s="80">
        <f t="shared" ref="AS21:AS38" ca="1" si="215">AR21-273.15</f>
        <v>955.67819326850247</v>
      </c>
      <c r="AT21" s="36">
        <f t="shared" ca="1" si="133"/>
        <v>-12.221141115354866</v>
      </c>
      <c r="AV21" s="36">
        <f t="shared" si="24"/>
        <v>1313.0830647990017</v>
      </c>
      <c r="AW21" s="36">
        <f t="shared" si="25"/>
        <v>1039.9330647990018</v>
      </c>
      <c r="AX21" s="36">
        <f t="shared" ref="AX21:AX24" ca="1" si="216">IF(ABS(FB21)&gt;0,10^4/(6.59-0.16*FK21-0.65*LN(FM21)+0.23*LN(DG21)-0.02*AZ21),0)</f>
        <v>1291.4112670913171</v>
      </c>
      <c r="AY21" s="36">
        <f t="shared" ca="1" si="26"/>
        <v>1018.2612670913171</v>
      </c>
      <c r="AZ21" s="36">
        <f t="shared" ca="1" si="135"/>
        <v>-10.295628286276852</v>
      </c>
      <c r="BA21" s="36"/>
      <c r="BB21" s="36">
        <f t="shared" ca="1" si="136"/>
        <v>1280.9724375707169</v>
      </c>
      <c r="BC21" s="36">
        <f t="shared" ca="1" si="137"/>
        <v>-4.6727843992669555</v>
      </c>
      <c r="BD21" s="36">
        <f t="shared" ca="1" si="27"/>
        <v>1007.8224375707169</v>
      </c>
      <c r="BE21" s="36">
        <f t="shared" ca="1" si="138"/>
        <v>-7.101541303649503</v>
      </c>
      <c r="BF21" s="36">
        <f t="shared" ca="1" si="139"/>
        <v>-1.1781614209659825</v>
      </c>
      <c r="BG21" s="36">
        <f t="shared" ca="1" si="140"/>
        <v>953.14850542922898</v>
      </c>
      <c r="BH21" s="36">
        <f t="shared" ca="1" si="141"/>
        <v>970.67408093246502</v>
      </c>
      <c r="BI21" s="36">
        <f t="shared" ca="1" si="142"/>
        <v>970.67408093246502</v>
      </c>
      <c r="BJ21" s="36">
        <f t="shared" ca="1" si="143"/>
        <v>1081.550396424399</v>
      </c>
      <c r="BK21" s="62">
        <f t="shared" ca="1" si="144"/>
        <v>1.0014298905364054</v>
      </c>
      <c r="BL21" s="62">
        <f t="shared" ca="1" si="145"/>
        <v>0.91984461190779809</v>
      </c>
      <c r="BM21" s="62">
        <f t="shared" ca="1" si="146"/>
        <v>0.2930726529621655</v>
      </c>
      <c r="BN21" s="62">
        <f t="shared" ca="1" si="147"/>
        <v>9.2074149893901971E-3</v>
      </c>
      <c r="BO21" s="62">
        <f t="shared" ca="1" si="148"/>
        <v>1.6171922121178489E-2</v>
      </c>
      <c r="BP21" s="62">
        <f t="shared" ca="1" si="149"/>
        <v>2.3154444032746219E-2</v>
      </c>
      <c r="BQ21" s="62">
        <f t="shared" si="28"/>
        <v>2.4233626327005131E-6</v>
      </c>
      <c r="BR21" s="36">
        <f t="shared" ca="1" si="29"/>
        <v>1.2614534809502032</v>
      </c>
      <c r="BS21" s="47"/>
      <c r="BT21" s="62">
        <f t="shared" si="30"/>
        <v>0.70915638425517447</v>
      </c>
      <c r="BU21" s="62">
        <f t="shared" si="31"/>
        <v>0.26083453424856529</v>
      </c>
      <c r="BV21" s="62">
        <f t="shared" si="32"/>
        <v>0</v>
      </c>
      <c r="BW21" s="62">
        <f t="shared" si="33"/>
        <v>4.693407270624797E-3</v>
      </c>
      <c r="BX21" s="62">
        <f t="shared" si="34"/>
        <v>5.5059173839150821E-2</v>
      </c>
      <c r="BY21" s="62">
        <f t="shared" si="35"/>
        <v>6.506743660070869E-4</v>
      </c>
      <c r="BZ21" s="62">
        <f t="shared" si="36"/>
        <v>1.0303941739795224</v>
      </c>
      <c r="CA21" s="62">
        <f t="shared" si="150"/>
        <v>0.19325404837386881</v>
      </c>
      <c r="CB21" s="47"/>
      <c r="CC21" s="36"/>
      <c r="CD21" s="36">
        <f t="shared" ca="1" si="151"/>
        <v>-1.6188588207464818</v>
      </c>
      <c r="CE21" s="36">
        <f t="shared" ca="1" si="152"/>
        <v>-4.4098988861199668</v>
      </c>
      <c r="CF21" s="36">
        <f t="shared" ca="1" si="153"/>
        <v>0.91183792791254747</v>
      </c>
      <c r="CG21" s="36">
        <f t="shared" ca="1" si="154"/>
        <v>1046.0506883025832</v>
      </c>
      <c r="CH21" s="48">
        <f t="shared" ca="1" si="155"/>
        <v>0.23737789673281648</v>
      </c>
      <c r="CJ21" s="36">
        <f t="shared" si="37"/>
        <v>-2.7390924696765273</v>
      </c>
      <c r="CK21" s="36">
        <f t="shared" si="38"/>
        <v>-3.0721626199386569</v>
      </c>
      <c r="CL21" s="36">
        <f t="shared" ca="1" si="156"/>
        <v>1030.5310661987846</v>
      </c>
      <c r="CM21" s="2"/>
      <c r="CN21" s="1">
        <f t="shared" si="157"/>
        <v>0.9996594793361433</v>
      </c>
      <c r="CO21" s="1">
        <f t="shared" si="158"/>
        <v>1.5552784086576557E-2</v>
      </c>
      <c r="CP21" s="1">
        <f t="shared" si="159"/>
        <v>0.31269030029564648</v>
      </c>
      <c r="CQ21" s="1">
        <f t="shared" si="160"/>
        <v>0.13187121215859932</v>
      </c>
      <c r="CR21" s="1">
        <f t="shared" si="161"/>
        <v>3.1654324041732744E-3</v>
      </c>
      <c r="CS21" s="1">
        <f t="shared" si="162"/>
        <v>6.5719459236359079E-2</v>
      </c>
      <c r="CT21" s="1">
        <f t="shared" si="163"/>
        <v>8.9071009493481609E-2</v>
      </c>
      <c r="CU21" s="1">
        <f t="shared" si="164"/>
        <v>0.11703973933491339</v>
      </c>
      <c r="CV21" s="1">
        <f t="shared" si="165"/>
        <v>3.7814067025863624E-2</v>
      </c>
      <c r="CW21" s="1">
        <f t="shared" si="166"/>
        <v>2.7323535036086578E-5</v>
      </c>
      <c r="CX21" s="1">
        <f t="shared" si="167"/>
        <v>2.8181517151975874E-3</v>
      </c>
      <c r="CY21" s="1">
        <f t="shared" si="39"/>
        <v>1.77542895862199</v>
      </c>
      <c r="DA21" s="1">
        <f t="shared" si="168"/>
        <v>0.56305236798212144</v>
      </c>
      <c r="DB21" s="1">
        <f t="shared" si="169"/>
        <v>8.7600148747421277E-3</v>
      </c>
      <c r="DC21" s="1">
        <f t="shared" si="170"/>
        <v>0.17612098686186969</v>
      </c>
      <c r="DD21" s="1">
        <f t="shared" si="171"/>
        <v>7.4275690682071543E-2</v>
      </c>
      <c r="DE21" s="1">
        <f t="shared" si="172"/>
        <v>1.7829113290064526E-3</v>
      </c>
      <c r="DF21" s="1">
        <f t="shared" si="173"/>
        <v>3.7016101893126513E-2</v>
      </c>
      <c r="DG21" s="1">
        <f t="shared" si="174"/>
        <v>5.0168726301847988E-2</v>
      </c>
      <c r="DH21" s="1">
        <f t="shared" si="175"/>
        <v>6.5921950166766732E-2</v>
      </c>
      <c r="DI21" s="1">
        <f t="shared" si="176"/>
        <v>2.1298552579210626E-2</v>
      </c>
      <c r="DJ21" s="1">
        <f t="shared" si="177"/>
        <v>1.5389821655997944E-5</v>
      </c>
      <c r="DK21" s="1">
        <f t="shared" si="178"/>
        <v>1.5873075075811048E-3</v>
      </c>
      <c r="DL21" s="1">
        <f t="shared" si="40"/>
        <v>1.0000000000000002</v>
      </c>
      <c r="DM21">
        <f t="shared" ref="DM21:DM38" si="217">100*DF21/(DF21+DD21)</f>
        <v>33.260405854380799</v>
      </c>
      <c r="DN21" s="1">
        <f t="shared" si="179"/>
        <v>0.83845445983299083</v>
      </c>
      <c r="DO21" s="1">
        <f t="shared" si="180"/>
        <v>6.7040476152041076E-3</v>
      </c>
      <c r="DP21" s="1">
        <f t="shared" si="181"/>
        <v>2.546837466248748E-2</v>
      </c>
      <c r="DQ21" s="1">
        <f t="shared" si="182"/>
        <v>0.15258279026884985</v>
      </c>
      <c r="DR21" s="1">
        <f t="shared" si="183"/>
        <v>4.5969122140010242E-3</v>
      </c>
      <c r="DS21" s="1">
        <f t="shared" si="184"/>
        <v>0.39347843471227045</v>
      </c>
      <c r="DT21" s="1">
        <f t="shared" si="185"/>
        <v>0.33933632986710366</v>
      </c>
      <c r="DU21" s="1">
        <f t="shared" si="186"/>
        <v>4.3442442651151414E-3</v>
      </c>
      <c r="DV21" s="1">
        <f t="shared" si="187"/>
        <v>0</v>
      </c>
      <c r="DW21" s="1">
        <f t="shared" si="188"/>
        <v>2.8867459684971835E-4</v>
      </c>
      <c r="DX21" s="1">
        <f t="shared" si="41"/>
        <v>1.7652542680348724</v>
      </c>
      <c r="DZ21" s="1">
        <f t="shared" si="42"/>
        <v>1.6769089196659817</v>
      </c>
      <c r="EA21" s="1">
        <f t="shared" si="43"/>
        <v>1.3408095230408215E-2</v>
      </c>
      <c r="EB21" s="1">
        <f t="shared" si="44"/>
        <v>7.6405123987462437E-2</v>
      </c>
      <c r="EC21" s="1">
        <f t="shared" si="45"/>
        <v>0.15258279026884985</v>
      </c>
      <c r="ED21" s="1">
        <f t="shared" si="46"/>
        <v>4.5969122140010242E-3</v>
      </c>
      <c r="EE21" s="1">
        <f t="shared" si="47"/>
        <v>0.39347843471227045</v>
      </c>
      <c r="EF21" s="1">
        <f t="shared" si="48"/>
        <v>0.33933632986710366</v>
      </c>
      <c r="EG21" s="1">
        <f t="shared" si="49"/>
        <v>4.3442442651151414E-3</v>
      </c>
      <c r="EH21" s="1">
        <f t="shared" si="50"/>
        <v>0</v>
      </c>
      <c r="EI21" s="1">
        <f t="shared" si="51"/>
        <v>8.6602379054915505E-4</v>
      </c>
      <c r="EJ21" s="1">
        <f t="shared" si="52"/>
        <v>2.6619268740017419</v>
      </c>
      <c r="EK21" s="1">
        <f t="shared" si="53"/>
        <v>2.2540063209850874</v>
      </c>
      <c r="EM21" s="1">
        <f t="shared" si="189"/>
        <v>1.8898816523216984</v>
      </c>
      <c r="EN21" s="1">
        <f t="shared" si="190"/>
        <v>1.5110965700855059E-2</v>
      </c>
      <c r="EO21" s="1">
        <f t="shared" si="54"/>
        <v>0.11011834767830164</v>
      </c>
      <c r="EP21" s="1">
        <f t="shared" si="55"/>
        <v>4.693407270624797E-3</v>
      </c>
      <c r="EQ21" s="1">
        <f t="shared" si="191"/>
        <v>0.11481175494892644</v>
      </c>
      <c r="ER21" s="1">
        <f t="shared" si="192"/>
        <v>0.34392257373952945</v>
      </c>
      <c r="ES21" s="1">
        <f t="shared" si="193"/>
        <v>1.0361469187371861E-2</v>
      </c>
      <c r="ET21" s="1">
        <f t="shared" si="194"/>
        <v>0.88690287901277565</v>
      </c>
      <c r="EU21" s="1">
        <f t="shared" si="195"/>
        <v>0.76486623246033236</v>
      </c>
      <c r="EV21" s="1">
        <f t="shared" si="196"/>
        <v>1.9583908066945488E-2</v>
      </c>
      <c r="EW21" s="1">
        <f t="shared" si="197"/>
        <v>0</v>
      </c>
      <c r="EX21" s="1">
        <f t="shared" si="198"/>
        <v>1.3013487320141738E-3</v>
      </c>
      <c r="EY21" s="1">
        <f t="shared" si="56"/>
        <v>4.0467427841704486</v>
      </c>
      <c r="EZ21" s="1">
        <f t="shared" si="57"/>
        <v>9.3485568340898051E-2</v>
      </c>
      <c r="FA21" s="1">
        <f t="shared" si="58"/>
        <v>0.13860861437487415</v>
      </c>
      <c r="FB21" s="1">
        <f t="shared" si="59"/>
        <v>4.693407270624797E-3</v>
      </c>
      <c r="FC21" s="1">
        <f t="shared" si="60"/>
        <v>0</v>
      </c>
      <c r="FD21" s="1">
        <f t="shared" si="61"/>
        <v>5.5059173839150821E-2</v>
      </c>
      <c r="FE21" s="1">
        <f t="shared" si="62"/>
        <v>6.506743660070869E-4</v>
      </c>
      <c r="FF21" s="2">
        <f t="shared" si="63"/>
        <v>0.70915638425517447</v>
      </c>
      <c r="FG21" s="1">
        <f t="shared" si="64"/>
        <v>0.26083453424856529</v>
      </c>
      <c r="FH21" s="1">
        <f t="shared" si="65"/>
        <v>1.0303941739795226</v>
      </c>
      <c r="FI21" s="1">
        <f t="shared" si="66"/>
        <v>0.70915638425517447</v>
      </c>
      <c r="FJ21" s="1">
        <f t="shared" si="67"/>
        <v>0.24303671980711089</v>
      </c>
      <c r="FK21" s="1">
        <f t="shared" si="68"/>
        <v>-5.7500125453613595</v>
      </c>
      <c r="FL21" s="1">
        <f t="shared" si="69"/>
        <v>-5.7500125453613595</v>
      </c>
      <c r="FM21" s="1">
        <f t="shared" si="70"/>
        <v>0.33260405854380803</v>
      </c>
      <c r="FN21" s="60">
        <f t="shared" ca="1" si="199"/>
        <v>1291.4112670913171</v>
      </c>
      <c r="FO21" s="60">
        <f t="shared" ca="1" si="200"/>
        <v>-10.295628286276852</v>
      </c>
      <c r="FP21" s="1">
        <f t="shared" ca="1" si="71"/>
        <v>0.12914112670913172</v>
      </c>
      <c r="FQ21" s="2">
        <f t="shared" ca="1" si="201"/>
        <v>1.161301282555177</v>
      </c>
      <c r="FR21" s="2">
        <f t="shared" ca="1" si="202"/>
        <v>5.7706220530760772</v>
      </c>
      <c r="FS21" s="1">
        <f t="shared" si="203"/>
        <v>169.7066215446203</v>
      </c>
      <c r="FT21" s="1">
        <f t="shared" si="72"/>
        <v>0.20092512356615955</v>
      </c>
      <c r="FU21" s="2">
        <f t="shared" ref="FU21:FU38" si="218">100*DS21/(DS21+DQ21)</f>
        <v>72.057567304082923</v>
      </c>
      <c r="FV21" s="2">
        <f t="shared" si="204"/>
        <v>312.26979353878176</v>
      </c>
      <c r="FW21" s="2">
        <f t="shared" si="205"/>
        <v>1.6611494615586205E-3</v>
      </c>
      <c r="FX21" s="2">
        <f t="shared" si="73"/>
        <v>0.19325404837386881</v>
      </c>
      <c r="FY21" s="1">
        <f t="shared" si="74"/>
        <v>0.79481160971464981</v>
      </c>
      <c r="FZ21" s="1">
        <f t="shared" si="75"/>
        <v>0.11459129004439209</v>
      </c>
      <c r="GA21" s="1">
        <f t="shared" si="76"/>
        <v>0.12561586518450121</v>
      </c>
      <c r="GB21" s="1">
        <f t="shared" si="77"/>
        <v>0.98019562702852014</v>
      </c>
      <c r="GC21" s="1">
        <f t="shared" si="78"/>
        <v>0.15714425738288695</v>
      </c>
      <c r="GD21" s="1">
        <f t="shared" si="79"/>
        <v>0.2504370053986314</v>
      </c>
      <c r="GE21" s="1">
        <f t="shared" si="80"/>
        <v>0.87438413481549881</v>
      </c>
      <c r="GF21" s="1">
        <f t="shared" si="81"/>
        <v>0.54125955099428702</v>
      </c>
      <c r="GG21" s="1">
        <f t="shared" si="82"/>
        <v>-5.1386766005628727E-2</v>
      </c>
      <c r="GH21" s="1">
        <f t="shared" si="83"/>
        <v>6.394557504317025E-2</v>
      </c>
      <c r="GI21" s="1">
        <f t="shared" si="84"/>
        <v>6.394557504317025E-2</v>
      </c>
      <c r="GJ21" s="1">
        <f t="shared" si="85"/>
        <v>0.18649143035546115</v>
      </c>
      <c r="GK21" s="1">
        <f t="shared" si="86"/>
        <v>0.14124281524217994</v>
      </c>
      <c r="GL21" s="1">
        <f t="shared" si="87"/>
        <v>0.74566006377059568</v>
      </c>
      <c r="GM21" s="1">
        <f t="shared" si="88"/>
        <v>0.76486623246033236</v>
      </c>
      <c r="GN21" s="1">
        <f t="shared" si="89"/>
        <v>1.9583908066945488E-2</v>
      </c>
      <c r="GO21" s="1">
        <f t="shared" si="90"/>
        <v>440.34008670457803</v>
      </c>
      <c r="GP21" s="1">
        <f t="shared" si="91"/>
        <v>11.938698756626787</v>
      </c>
      <c r="GQ21" s="1">
        <f t="shared" si="92"/>
        <v>2.2231878240861449</v>
      </c>
      <c r="GR21" s="1">
        <f t="shared" si="93"/>
        <v>9.1428599265542703E-6</v>
      </c>
      <c r="GS21" s="1">
        <f t="shared" si="94"/>
        <v>1847.5818207572759</v>
      </c>
      <c r="GT21" s="1">
        <f t="shared" si="206"/>
        <v>-8.1837329306425396E-3</v>
      </c>
      <c r="GU21" s="2">
        <f t="shared" ca="1" si="207"/>
        <v>13.886462927912538</v>
      </c>
      <c r="GV21" s="4" t="e">
        <f>#REF!</f>
        <v>#REF!</v>
      </c>
      <c r="GW21" s="4" t="e">
        <f>#REF!</f>
        <v>#REF!</v>
      </c>
      <c r="GX21" s="4">
        <f t="shared" si="208"/>
        <v>5.4079640789164571</v>
      </c>
      <c r="GY21" s="4">
        <f t="shared" si="209"/>
        <v>7.7427298139496514</v>
      </c>
      <c r="GZ21" s="4" t="e">
        <f t="shared" si="95"/>
        <v>#REF!</v>
      </c>
      <c r="HA21" s="1">
        <f t="shared" si="96"/>
        <v>440.34008670457803</v>
      </c>
      <c r="HB21" s="1">
        <f t="shared" si="97"/>
        <v>11.938698756626787</v>
      </c>
      <c r="HC21" s="4">
        <f t="shared" si="98"/>
        <v>-2.8781915366094495</v>
      </c>
      <c r="HD21" s="4"/>
      <c r="HE21" s="6">
        <f t="shared" si="99"/>
        <v>0.26079847458600325</v>
      </c>
      <c r="HF21" s="6">
        <f t="shared" si="100"/>
        <v>0.88690287901277565</v>
      </c>
      <c r="HG21" s="6">
        <f t="shared" si="101"/>
        <v>1.9583908066945488E-2</v>
      </c>
      <c r="HH21" s="6">
        <f t="shared" si="102"/>
        <v>0</v>
      </c>
      <c r="HI21" s="6">
        <f t="shared" si="103"/>
        <v>7.3901660273952563E-2</v>
      </c>
      <c r="HJ21" s="6">
        <f t="shared" si="104"/>
        <v>0</v>
      </c>
      <c r="HK21" s="6">
        <f t="shared" si="105"/>
        <v>0</v>
      </c>
      <c r="HL21" s="6">
        <f t="shared" si="106"/>
        <v>4.693407270624797E-3</v>
      </c>
      <c r="HM21" s="6">
        <f t="shared" si="107"/>
        <v>3.6216687404349086E-2</v>
      </c>
      <c r="HN21" s="6">
        <f t="shared" si="108"/>
        <v>0.22723548575440206</v>
      </c>
      <c r="HO21" s="6">
        <f t="shared" si="109"/>
        <v>0.50596593113691868</v>
      </c>
      <c r="HP21" s="6">
        <f t="shared" si="110"/>
        <v>0.14878195364511201</v>
      </c>
      <c r="HQ21" s="6">
        <f t="shared" si="111"/>
        <v>0.16656928245114491</v>
      </c>
      <c r="HR21" s="6">
        <f t="shared" si="112"/>
        <v>4.8980577021577085E-2</v>
      </c>
      <c r="HS21" s="6">
        <f t="shared" si="113"/>
        <v>1.9583908066945488E-2</v>
      </c>
      <c r="HT21" s="6"/>
      <c r="HU21" s="15">
        <f t="shared" si="114"/>
        <v>-8.6896138990336453E-7</v>
      </c>
      <c r="HV21" s="15">
        <f t="shared" si="115"/>
        <v>1.450958252148687E-12</v>
      </c>
      <c r="HW21" s="15">
        <f t="shared" si="116"/>
        <v>2.7123387624873911E-5</v>
      </c>
      <c r="HX21" s="15">
        <f t="shared" si="117"/>
        <v>7.6935708946206425E-9</v>
      </c>
      <c r="HY21" s="6">
        <f t="shared" si="118"/>
        <v>2.2231878240861449</v>
      </c>
      <c r="HZ21" s="6" t="e">
        <f t="shared" ca="1" si="210"/>
        <v>#REF!</v>
      </c>
      <c r="IA21" s="6" t="e">
        <f ca="1">IA$8+IA$9*IB21+IA$10*#REF!+IA$11*ET21/(ET21+ER21)</f>
        <v>#REF!</v>
      </c>
      <c r="IB21" s="6" t="e">
        <f t="shared" ca="1" si="211"/>
        <v>#REF!</v>
      </c>
      <c r="IC21" s="6" t="e">
        <f ca="1">IC$8+IC$9*IB21+IC$10*#REF!+IC$11*(ET21/(ET21+ER21))</f>
        <v>#REF!</v>
      </c>
      <c r="ID21" s="6" t="e">
        <f t="shared" ca="1" si="119"/>
        <v>#REF!</v>
      </c>
      <c r="IE21" s="2">
        <f t="shared" si="120"/>
        <v>0.20092512356615955</v>
      </c>
      <c r="IF21" s="16">
        <f t="shared" si="212"/>
        <v>-25</v>
      </c>
      <c r="IG21" s="16"/>
      <c r="IH21" s="6">
        <f t="shared" si="121"/>
        <v>2.0819865173586662</v>
      </c>
      <c r="II21" s="16">
        <f t="shared" si="122"/>
        <v>1847.5818207572759</v>
      </c>
      <c r="IJ21" s="15">
        <f t="shared" si="123"/>
        <v>1.2484520097927639E-5</v>
      </c>
    </row>
    <row r="22" spans="1:244">
      <c r="F22" s="140">
        <v>60.063840054276632</v>
      </c>
      <c r="G22" s="140">
        <v>1.2423377294948315</v>
      </c>
      <c r="H22" s="140">
        <v>15.941107854222206</v>
      </c>
      <c r="I22" s="140">
        <v>9.47447185723159</v>
      </c>
      <c r="J22" s="140">
        <v>0.22454786117104167</v>
      </c>
      <c r="K22" s="141">
        <v>2.6487833728459109</v>
      </c>
      <c r="L22" s="140">
        <v>4.9948706277697656</v>
      </c>
      <c r="M22" s="140">
        <v>3.6269971501323321</v>
      </c>
      <c r="N22" s="140">
        <v>1.780966928784125</v>
      </c>
      <c r="O22" s="140">
        <v>2.0765640715610474E-3</v>
      </c>
      <c r="P22" s="106">
        <v>0.2</v>
      </c>
      <c r="Q22" s="106">
        <v>0.6</v>
      </c>
      <c r="R22" s="102">
        <f t="shared" si="4"/>
        <v>1.7739290956507001</v>
      </c>
      <c r="T22" s="142">
        <v>51.109463007877487</v>
      </c>
      <c r="U22" s="142">
        <v>0.50411914450079176</v>
      </c>
      <c r="V22" s="142">
        <v>1.4151416143839322</v>
      </c>
      <c r="W22" s="142">
        <v>12.88159714566337</v>
      </c>
      <c r="X22" s="142">
        <v>0.34175870432359839</v>
      </c>
      <c r="Y22" s="142">
        <v>15.140612158992964</v>
      </c>
      <c r="Z22" s="142">
        <v>18.422898835414621</v>
      </c>
      <c r="AA22" s="142">
        <v>0.16536711499528953</v>
      </c>
      <c r="AB22" s="142">
        <v>8.0177995149231292E-3</v>
      </c>
      <c r="AC22" s="142">
        <v>1.1024474333019302E-2</v>
      </c>
      <c r="AE22" s="98" t="e">
        <f t="shared" ca="1" si="124"/>
        <v>#NUM!</v>
      </c>
      <c r="AF22" s="139" t="e">
        <f t="shared" ca="1" si="23"/>
        <v>#NUM!</v>
      </c>
      <c r="AG22" s="139" t="e">
        <f t="shared" ca="1" si="125"/>
        <v>#NUM!</v>
      </c>
      <c r="AH22" s="80">
        <f t="shared" si="126"/>
        <v>0</v>
      </c>
      <c r="AI22" s="80">
        <f t="shared" si="213"/>
        <v>0</v>
      </c>
      <c r="AJ22" s="80"/>
      <c r="AK22" s="80">
        <f t="shared" si="128"/>
        <v>0</v>
      </c>
      <c r="AL22" s="80">
        <f t="shared" si="129"/>
        <v>0</v>
      </c>
      <c r="AM22" s="80"/>
      <c r="AN22" s="80" t="e">
        <f t="shared" si="130"/>
        <v>#NUM!</v>
      </c>
      <c r="AO22" s="80" t="e">
        <f t="shared" si="214"/>
        <v>#NUM!</v>
      </c>
      <c r="AP22" s="80">
        <f t="shared" si="131"/>
        <v>0</v>
      </c>
      <c r="AQ22" s="80"/>
      <c r="AR22" s="80" t="e">
        <f t="shared" ca="1" si="132"/>
        <v>#NUM!</v>
      </c>
      <c r="AS22" s="80" t="e">
        <f t="shared" ca="1" si="215"/>
        <v>#NUM!</v>
      </c>
      <c r="AT22" s="36" t="e">
        <f t="shared" ca="1" si="133"/>
        <v>#NUM!</v>
      </c>
      <c r="AV22" s="36">
        <f t="shared" si="24"/>
        <v>0</v>
      </c>
      <c r="AW22" s="36">
        <f t="shared" si="25"/>
        <v>0</v>
      </c>
      <c r="AX22" s="36">
        <f t="shared" si="216"/>
        <v>0</v>
      </c>
      <c r="AY22" s="36">
        <f t="shared" si="26"/>
        <v>0</v>
      </c>
      <c r="AZ22" s="36">
        <f t="shared" si="135"/>
        <v>0</v>
      </c>
      <c r="BA22" s="36"/>
      <c r="BB22" s="36">
        <f t="shared" si="136"/>
        <v>0</v>
      </c>
      <c r="BC22" s="36">
        <f t="shared" si="137"/>
        <v>0</v>
      </c>
      <c r="BD22" s="36">
        <f t="shared" si="27"/>
        <v>-273.14999999999998</v>
      </c>
      <c r="BE22" s="36" t="e">
        <f t="shared" si="138"/>
        <v>#NUM!</v>
      </c>
      <c r="BF22" s="36" t="e">
        <f t="shared" si="139"/>
        <v>#NUM!</v>
      </c>
      <c r="BG22" s="36" t="e">
        <f t="shared" si="140"/>
        <v>#NUM!</v>
      </c>
      <c r="BH22" s="36">
        <f t="shared" si="141"/>
        <v>1051.1363411940392</v>
      </c>
      <c r="BI22" s="36">
        <f t="shared" si="142"/>
        <v>1051.1363411940392</v>
      </c>
      <c r="BJ22" s="36">
        <f t="shared" si="143"/>
        <v>1103.5440669272307</v>
      </c>
      <c r="BK22" s="62" t="e">
        <f t="shared" ca="1" si="144"/>
        <v>#NUM!</v>
      </c>
      <c r="BL22" s="62" t="e">
        <f t="shared" ca="1" si="145"/>
        <v>#NUM!</v>
      </c>
      <c r="BM22" s="62" t="e">
        <f t="shared" ca="1" si="146"/>
        <v>#NUM!</v>
      </c>
      <c r="BN22" s="62" t="e">
        <f t="shared" si="147"/>
        <v>#NUM!</v>
      </c>
      <c r="BO22" s="62" t="e">
        <f t="shared" si="148"/>
        <v>#NUM!</v>
      </c>
      <c r="BP22" s="62" t="e">
        <f t="shared" si="149"/>
        <v>#NUM!</v>
      </c>
      <c r="BQ22" s="62">
        <f t="shared" si="28"/>
        <v>2.4233626327005131E-6</v>
      </c>
      <c r="BR22" s="36" t="e">
        <f t="shared" ca="1" si="29"/>
        <v>#NUM!</v>
      </c>
      <c r="BS22" s="47"/>
      <c r="BT22" s="62">
        <f t="shared" si="30"/>
        <v>0.70871947659442414</v>
      </c>
      <c r="BU22" s="62">
        <f t="shared" si="31"/>
        <v>0.27464920639105855</v>
      </c>
      <c r="BV22" s="62">
        <f t="shared" si="32"/>
        <v>0</v>
      </c>
      <c r="BW22" s="62">
        <f t="shared" si="33"/>
        <v>0</v>
      </c>
      <c r="BX22" s="62">
        <f t="shared" si="34"/>
        <v>3.585315999038563E-2</v>
      </c>
      <c r="BY22" s="62">
        <f t="shared" si="35"/>
        <v>1.6441911698354236E-4</v>
      </c>
      <c r="BZ22" s="62">
        <f t="shared" si="36"/>
        <v>1.0193862620928518</v>
      </c>
      <c r="CA22" s="62">
        <f t="shared" si="150"/>
        <v>0.23785797094083244</v>
      </c>
      <c r="CB22" s="47"/>
      <c r="CC22" s="36"/>
      <c r="CD22" s="36" t="e">
        <f t="shared" si="151"/>
        <v>#NUM!</v>
      </c>
      <c r="CE22" s="36" t="e">
        <f t="shared" si="152"/>
        <v>#NUM!</v>
      </c>
      <c r="CF22" s="36">
        <f t="shared" si="153"/>
        <v>-62.373769494951354</v>
      </c>
      <c r="CG22" s="36">
        <f t="shared" si="154"/>
        <v>1119.7097204842535</v>
      </c>
      <c r="CH22" s="48" t="e">
        <f t="shared" si="155"/>
        <v>#DIV/0!</v>
      </c>
      <c r="CJ22" s="36">
        <f t="shared" si="37"/>
        <v>-5.2104484541858449</v>
      </c>
      <c r="CK22" s="36">
        <f t="shared" si="38"/>
        <v>-5.6232247715889647</v>
      </c>
      <c r="CL22" s="36">
        <f t="shared" si="156"/>
        <v>1063.1738444718967</v>
      </c>
      <c r="CM22" s="2"/>
      <c r="CN22" s="1">
        <f t="shared" si="157"/>
        <v>0.9996594793361433</v>
      </c>
      <c r="CO22" s="1">
        <f t="shared" si="158"/>
        <v>1.5552784086576557E-2</v>
      </c>
      <c r="CP22" s="1">
        <f t="shared" si="159"/>
        <v>0.31269030029564648</v>
      </c>
      <c r="CQ22" s="1">
        <f t="shared" si="160"/>
        <v>0.13187121215859932</v>
      </c>
      <c r="CR22" s="1">
        <f t="shared" si="161"/>
        <v>3.1654324041732744E-3</v>
      </c>
      <c r="CS22" s="1">
        <f t="shared" si="162"/>
        <v>6.5719459236359079E-2</v>
      </c>
      <c r="CT22" s="1">
        <f t="shared" si="163"/>
        <v>8.9071009493481609E-2</v>
      </c>
      <c r="CU22" s="1">
        <f t="shared" si="164"/>
        <v>0.11703973933491339</v>
      </c>
      <c r="CV22" s="1">
        <f t="shared" si="165"/>
        <v>3.7814067025863624E-2</v>
      </c>
      <c r="CW22" s="1">
        <f t="shared" si="166"/>
        <v>2.7323535036086578E-5</v>
      </c>
      <c r="CX22" s="1">
        <f t="shared" si="167"/>
        <v>2.8181517151975874E-3</v>
      </c>
      <c r="CY22" s="1">
        <f t="shared" si="39"/>
        <v>1.77542895862199</v>
      </c>
      <c r="DA22" s="1">
        <f t="shared" si="168"/>
        <v>0.56305236798212144</v>
      </c>
      <c r="DB22" s="1">
        <f t="shared" si="169"/>
        <v>8.7600148747421277E-3</v>
      </c>
      <c r="DC22" s="1">
        <f t="shared" si="170"/>
        <v>0.17612098686186969</v>
      </c>
      <c r="DD22" s="1">
        <f t="shared" si="171"/>
        <v>7.4275690682071543E-2</v>
      </c>
      <c r="DE22" s="1">
        <f t="shared" si="172"/>
        <v>1.7829113290064526E-3</v>
      </c>
      <c r="DF22" s="1">
        <f t="shared" si="173"/>
        <v>3.7016101893126513E-2</v>
      </c>
      <c r="DG22" s="1">
        <f t="shared" si="174"/>
        <v>5.0168726301847988E-2</v>
      </c>
      <c r="DH22" s="1">
        <f t="shared" si="175"/>
        <v>6.5921950166766732E-2</v>
      </c>
      <c r="DI22" s="1">
        <f t="shared" si="176"/>
        <v>2.1298552579210626E-2</v>
      </c>
      <c r="DJ22" s="1">
        <f t="shared" si="177"/>
        <v>1.5389821655997944E-5</v>
      </c>
      <c r="DK22" s="1">
        <f t="shared" si="178"/>
        <v>1.5873075075811048E-3</v>
      </c>
      <c r="DL22" s="1">
        <f t="shared" si="40"/>
        <v>1.0000000000000002</v>
      </c>
      <c r="DM22">
        <f t="shared" si="217"/>
        <v>33.260405854380799</v>
      </c>
      <c r="DN22" s="1">
        <f t="shared" si="179"/>
        <v>0.85062924936926099</v>
      </c>
      <c r="DO22" s="1">
        <f t="shared" si="180"/>
        <v>6.3110505478398745E-3</v>
      </c>
      <c r="DP22" s="1">
        <f t="shared" si="181"/>
        <v>1.3879244165748985E-2</v>
      </c>
      <c r="DQ22" s="1">
        <f t="shared" si="182"/>
        <v>0.17929356440494401</v>
      </c>
      <c r="DR22" s="1">
        <f t="shared" si="183"/>
        <v>4.8177438494956598E-3</v>
      </c>
      <c r="DS22" s="1">
        <f t="shared" si="184"/>
        <v>0.37565655757170341</v>
      </c>
      <c r="DT22" s="1">
        <f t="shared" si="185"/>
        <v>0.32852626611459557</v>
      </c>
      <c r="DU22" s="1">
        <f t="shared" si="186"/>
        <v>2.6681195535140107E-3</v>
      </c>
      <c r="DV22" s="1">
        <f t="shared" si="187"/>
        <v>8.5118258895527718E-5</v>
      </c>
      <c r="DW22" s="1">
        <f t="shared" si="188"/>
        <v>7.253029531283465E-5</v>
      </c>
      <c r="DX22" s="1">
        <f t="shared" si="41"/>
        <v>1.761939444131311</v>
      </c>
      <c r="DZ22" s="1">
        <f t="shared" si="42"/>
        <v>1.701258498738522</v>
      </c>
      <c r="EA22" s="1">
        <f t="shared" si="43"/>
        <v>1.2622101095679749E-2</v>
      </c>
      <c r="EB22" s="1">
        <f t="shared" si="44"/>
        <v>4.1637732497246956E-2</v>
      </c>
      <c r="EC22" s="1">
        <f t="shared" si="45"/>
        <v>0.17929356440494401</v>
      </c>
      <c r="ED22" s="1">
        <f t="shared" si="46"/>
        <v>4.8177438494956598E-3</v>
      </c>
      <c r="EE22" s="1">
        <f t="shared" si="47"/>
        <v>0.37565655757170341</v>
      </c>
      <c r="EF22" s="1">
        <f t="shared" si="48"/>
        <v>0.32852626611459557</v>
      </c>
      <c r="EG22" s="1">
        <f t="shared" si="49"/>
        <v>2.6681195535140107E-3</v>
      </c>
      <c r="EH22" s="1">
        <f t="shared" si="50"/>
        <v>8.5118258895527718E-5</v>
      </c>
      <c r="EI22" s="1">
        <f t="shared" si="51"/>
        <v>2.1759088593850396E-4</v>
      </c>
      <c r="EJ22" s="1">
        <f t="shared" si="52"/>
        <v>2.6467832929705355</v>
      </c>
      <c r="EK22" s="1">
        <f t="shared" si="53"/>
        <v>2.2669026270247028</v>
      </c>
      <c r="EM22" s="1">
        <f t="shared" si="189"/>
        <v>1.9282936800192287</v>
      </c>
      <c r="EN22" s="1">
        <f t="shared" si="190"/>
        <v>1.4306537066183901E-2</v>
      </c>
      <c r="EO22" s="1">
        <f t="shared" si="54"/>
        <v>7.170631998077126E-2</v>
      </c>
      <c r="EP22" s="1">
        <f t="shared" si="55"/>
        <v>0</v>
      </c>
      <c r="EQ22" s="1">
        <f t="shared" si="191"/>
        <v>6.2925790120907307E-2</v>
      </c>
      <c r="ER22" s="1">
        <f t="shared" si="192"/>
        <v>0.40644105215819032</v>
      </c>
      <c r="ES22" s="1">
        <f t="shared" si="193"/>
        <v>1.0921356188753815E-2</v>
      </c>
      <c r="ET22" s="1">
        <f t="shared" si="194"/>
        <v>0.85157683721835098</v>
      </c>
      <c r="EU22" s="1">
        <f t="shared" si="195"/>
        <v>0.74473705570179327</v>
      </c>
      <c r="EV22" s="1">
        <f t="shared" si="196"/>
        <v>1.2096734450153777E-2</v>
      </c>
      <c r="EW22" s="1">
        <f t="shared" si="197"/>
        <v>3.859096093960811E-4</v>
      </c>
      <c r="EX22" s="1">
        <f t="shared" si="198"/>
        <v>3.2883823396708472E-4</v>
      </c>
      <c r="EY22" s="1">
        <f t="shared" si="56"/>
        <v>4.0320137907669258</v>
      </c>
      <c r="EZ22" s="1">
        <f t="shared" si="57"/>
        <v>5.4861142064590147E-2</v>
      </c>
      <c r="FA22" s="1">
        <f t="shared" si="58"/>
        <v>9.5278813302382304E-2</v>
      </c>
      <c r="FB22" s="1">
        <f t="shared" si="59"/>
        <v>0</v>
      </c>
      <c r="FC22" s="1">
        <f t="shared" si="60"/>
        <v>0</v>
      </c>
      <c r="FD22" s="1">
        <f t="shared" si="61"/>
        <v>3.585315999038563E-2</v>
      </c>
      <c r="FE22" s="1">
        <f t="shared" si="62"/>
        <v>1.6441911698354236E-4</v>
      </c>
      <c r="FF22" s="2">
        <f t="shared" si="63"/>
        <v>0.70871947659442414</v>
      </c>
      <c r="FG22" s="1">
        <f t="shared" si="64"/>
        <v>0.27464920639105855</v>
      </c>
      <c r="FH22" s="1">
        <f t="shared" si="65"/>
        <v>1.0193862620928518</v>
      </c>
      <c r="FI22" s="1">
        <f t="shared" si="66"/>
        <v>0.70871947659442414</v>
      </c>
      <c r="FJ22" s="1" t="e">
        <f t="shared" si="67"/>
        <v>#NUM!</v>
      </c>
      <c r="FK22" s="1" t="e">
        <f t="shared" si="68"/>
        <v>#NUM!</v>
      </c>
      <c r="FL22" s="1" t="e">
        <f t="shared" si="69"/>
        <v>#NUM!</v>
      </c>
      <c r="FM22" s="1">
        <f t="shared" si="70"/>
        <v>0.33260405854380803</v>
      </c>
      <c r="FN22" s="60">
        <f t="shared" si="199"/>
        <v>0</v>
      </c>
      <c r="FO22" s="60">
        <f t="shared" si="200"/>
        <v>0</v>
      </c>
      <c r="FP22" s="1">
        <f t="shared" si="71"/>
        <v>0</v>
      </c>
      <c r="FQ22" s="2" t="e">
        <f t="shared" si="201"/>
        <v>#NUM!</v>
      </c>
      <c r="FR22" s="2">
        <f t="shared" si="202"/>
        <v>6.9576270876717743</v>
      </c>
      <c r="FS22" s="1" t="e">
        <f t="shared" si="203"/>
        <v>#NUM!</v>
      </c>
      <c r="FT22" s="1">
        <f t="shared" si="72"/>
        <v>0.23358654137064144</v>
      </c>
      <c r="FU22" s="2">
        <f t="shared" si="218"/>
        <v>67.691949725800981</v>
      </c>
      <c r="FV22" s="2">
        <f t="shared" si="204"/>
        <v>312.66344145264765</v>
      </c>
      <c r="FW22" s="2">
        <f t="shared" si="205"/>
        <v>1.6611494615586205E-3</v>
      </c>
      <c r="FX22" s="2">
        <f t="shared" si="73"/>
        <v>0.23785797094083244</v>
      </c>
      <c r="FY22" s="1">
        <f t="shared" si="74"/>
        <v>0.76775514634070086</v>
      </c>
      <c r="FZ22" s="1">
        <f t="shared" si="75"/>
        <v>6.9496517364741134E-2</v>
      </c>
      <c r="GA22" s="1">
        <f t="shared" si="76"/>
        <v>0.12330693917859266</v>
      </c>
      <c r="GB22" s="1">
        <f t="shared" si="77"/>
        <v>0.9856934629338161</v>
      </c>
      <c r="GC22" s="1">
        <f t="shared" si="78"/>
        <v>0.217463284378135</v>
      </c>
      <c r="GD22" s="1">
        <f t="shared" si="79"/>
        <v>0.35157991009360018</v>
      </c>
      <c r="GE22" s="1">
        <f t="shared" si="80"/>
        <v>0.8766930608214073</v>
      </c>
      <c r="GF22" s="1">
        <f t="shared" si="81"/>
        <v>0.66019269498097244</v>
      </c>
      <c r="GG22" s="1">
        <f t="shared" si="82"/>
        <v>-8.1652624769237722E-2</v>
      </c>
      <c r="GH22" s="1">
        <f t="shared" si="83"/>
        <v>8.3121831681484959E-2</v>
      </c>
      <c r="GI22" s="1">
        <f t="shared" si="84"/>
        <v>8.3121831681484959E-2</v>
      </c>
      <c r="GJ22" s="1">
        <f t="shared" si="85"/>
        <v>0.26845807841211522</v>
      </c>
      <c r="GK22" s="1">
        <f t="shared" si="86"/>
        <v>0.14912302197781419</v>
      </c>
      <c r="GL22" s="1">
        <f t="shared" si="87"/>
        <v>0.70245381524053685</v>
      </c>
      <c r="GM22" s="1">
        <f t="shared" si="88"/>
        <v>0.74473705570179327</v>
      </c>
      <c r="GN22" s="1">
        <f t="shared" si="89"/>
        <v>1.2096734450153777E-2</v>
      </c>
      <c r="GO22" s="1">
        <f t="shared" si="90"/>
        <v>440.87562163465032</v>
      </c>
      <c r="GP22" s="1">
        <f t="shared" si="91"/>
        <v>12.04627374405972</v>
      </c>
      <c r="GQ22" s="1">
        <f t="shared" si="92"/>
        <v>2.1646198764657116</v>
      </c>
      <c r="GR22" s="1">
        <f t="shared" si="93"/>
        <v>8.9019992419652387E-6</v>
      </c>
      <c r="GS22" s="1">
        <f t="shared" si="94"/>
        <v>1783.3807073702312</v>
      </c>
      <c r="GT22" s="1">
        <f t="shared" si="206"/>
        <v>-8.040010024241373E-3</v>
      </c>
      <c r="GU22" s="2">
        <f t="shared" si="207"/>
        <v>-49.055642838434352</v>
      </c>
      <c r="GV22" s="4" t="e">
        <f>#REF!</f>
        <v>#REF!</v>
      </c>
      <c r="GW22" s="4" t="e">
        <f>#REF!</f>
        <v>#REF!</v>
      </c>
      <c r="GX22" s="4">
        <f t="shared" si="208"/>
        <v>5.4079640789164571</v>
      </c>
      <c r="GY22" s="4">
        <f t="shared" si="209"/>
        <v>7.7427298139496514</v>
      </c>
      <c r="GZ22" s="4" t="e">
        <f t="shared" si="95"/>
        <v>#REF!</v>
      </c>
      <c r="HA22" s="1">
        <f t="shared" si="96"/>
        <v>440.87562163465032</v>
      </c>
      <c r="HB22" s="1">
        <f t="shared" si="97"/>
        <v>12.04627374405972</v>
      </c>
      <c r="HC22" s="4">
        <f t="shared" si="98"/>
        <v>-5.3147888472176419</v>
      </c>
      <c r="HD22" s="4"/>
      <c r="HE22" s="6">
        <f t="shared" si="99"/>
        <v>0.36250126628235402</v>
      </c>
      <c r="HF22" s="6">
        <f t="shared" si="100"/>
        <v>0.85157683721835098</v>
      </c>
      <c r="HG22" s="6">
        <f t="shared" si="101"/>
        <v>1.2096734450153777E-2</v>
      </c>
      <c r="HH22" s="6">
        <f t="shared" si="102"/>
        <v>0</v>
      </c>
      <c r="HI22" s="6">
        <f t="shared" si="103"/>
        <v>4.2764407614436367E-2</v>
      </c>
      <c r="HJ22" s="6">
        <f t="shared" si="104"/>
        <v>0</v>
      </c>
      <c r="HK22" s="6">
        <f t="shared" si="105"/>
        <v>0</v>
      </c>
      <c r="HL22" s="6">
        <f t="shared" si="106"/>
        <v>0</v>
      </c>
      <c r="HM22" s="6">
        <f t="shared" si="107"/>
        <v>2.8941912366334886E-2</v>
      </c>
      <c r="HN22" s="6">
        <f t="shared" si="108"/>
        <v>0.29858150413643753</v>
      </c>
      <c r="HO22" s="6">
        <f t="shared" si="109"/>
        <v>0.47207620631938613</v>
      </c>
      <c r="HP22" s="6">
        <f t="shared" si="110"/>
        <v>0.20095452940163591</v>
      </c>
      <c r="HQ22" s="6">
        <f t="shared" si="111"/>
        <v>0.17056127715646466</v>
      </c>
      <c r="HR22" s="6">
        <f t="shared" si="112"/>
        <v>7.2604932691588242E-2</v>
      </c>
      <c r="HS22" s="6">
        <f t="shared" si="113"/>
        <v>1.2096734450153777E-2</v>
      </c>
      <c r="HT22" s="6"/>
      <c r="HU22" s="15">
        <f t="shared" si="114"/>
        <v>-8.7490267764860632E-7</v>
      </c>
      <c r="HV22" s="15">
        <f t="shared" si="115"/>
        <v>1.3780885249116635E-12</v>
      </c>
      <c r="HW22" s="15">
        <f t="shared" si="116"/>
        <v>2.7555761932415584E-5</v>
      </c>
      <c r="HX22" s="15">
        <f t="shared" si="117"/>
        <v>7.8337886048103808E-9</v>
      </c>
      <c r="HY22" s="6">
        <f t="shared" si="118"/>
        <v>2.1646198764657116</v>
      </c>
      <c r="HZ22" s="6" t="e">
        <f t="shared" ca="1" si="210"/>
        <v>#REF!</v>
      </c>
      <c r="IA22" s="6" t="e">
        <f ca="1">IA$8+IA$9*IB22+IA$10*#REF!+IA$11*ET22/(ET22+ER22)</f>
        <v>#REF!</v>
      </c>
      <c r="IB22" s="6" t="e">
        <f t="shared" ca="1" si="211"/>
        <v>#REF!</v>
      </c>
      <c r="IC22" s="6" t="e">
        <f ca="1">IC$8+IC$9*IB22+IC$10*#REF!+IC$11*(ET22/(ET22+ER22))</f>
        <v>#REF!</v>
      </c>
      <c r="ID22" s="6" t="e">
        <f t="shared" ca="1" si="119"/>
        <v>#REF!</v>
      </c>
      <c r="IE22" s="2">
        <f t="shared" si="120"/>
        <v>0.23358654137064144</v>
      </c>
      <c r="IF22" s="16">
        <f t="shared" si="212"/>
        <v>-25</v>
      </c>
      <c r="IG22" s="16"/>
      <c r="IH22" s="6">
        <f t="shared" si="121"/>
        <v>2.0880117924047847</v>
      </c>
      <c r="II22" s="16">
        <f t="shared" si="122"/>
        <v>1783.3807073702312</v>
      </c>
      <c r="IJ22" s="15">
        <f t="shared" si="123"/>
        <v>1.2805667677379681E-5</v>
      </c>
    </row>
    <row r="23" spans="1:244">
      <c r="F23" s="14">
        <v>62.98062515161007</v>
      </c>
      <c r="G23" s="14">
        <v>1.271762064017028</v>
      </c>
      <c r="H23" s="14">
        <v>14.200008019032614</v>
      </c>
      <c r="I23" s="14">
        <v>8.1322622887648386</v>
      </c>
      <c r="J23" s="14">
        <v>0.16893094676189516</v>
      </c>
      <c r="K23" s="14">
        <v>1.8758979316096454</v>
      </c>
      <c r="L23" s="14">
        <v>4.2834060988505831</v>
      </c>
      <c r="M23" s="14">
        <v>3.0304931612481223</v>
      </c>
      <c r="N23" s="14">
        <v>4.0518274320480128</v>
      </c>
      <c r="O23" s="14">
        <v>4.7869060572097175E-3</v>
      </c>
      <c r="P23" s="143">
        <v>0.2</v>
      </c>
      <c r="Q23" s="143">
        <v>0.6</v>
      </c>
      <c r="R23" s="102" t="e">
        <f t="shared" ca="1" si="4"/>
        <v>#NUM!</v>
      </c>
      <c r="T23" s="14">
        <v>50.560952867927931</v>
      </c>
      <c r="U23" s="14">
        <v>0.55844637611413572</v>
      </c>
      <c r="V23" s="14">
        <v>2.8453695070231899</v>
      </c>
      <c r="W23" s="14">
        <v>10.664621369346609</v>
      </c>
      <c r="X23" s="14">
        <v>0.30077901765572834</v>
      </c>
      <c r="Y23" s="14">
        <v>15.29762083797034</v>
      </c>
      <c r="Z23" s="14">
        <v>19.561664711603051</v>
      </c>
      <c r="AA23" s="14">
        <v>0.17344923351480332</v>
      </c>
      <c r="AB23" s="14">
        <v>6.0155803531145666E-3</v>
      </c>
      <c r="AC23" s="14">
        <v>3.1080498491091929E-2</v>
      </c>
      <c r="AE23" s="98">
        <f t="shared" ca="1" si="124"/>
        <v>1275.4414716238025</v>
      </c>
      <c r="AF23" s="139">
        <f t="shared" ca="1" si="23"/>
        <v>1002.2914716238025</v>
      </c>
      <c r="AG23" s="139">
        <f t="shared" ca="1" si="125"/>
        <v>-1.2549961720820431</v>
      </c>
      <c r="AH23" s="80">
        <f t="shared" ca="1" si="126"/>
        <v>1326.3537952482664</v>
      </c>
      <c r="AI23" s="80">
        <f t="shared" ca="1" si="213"/>
        <v>-4.632224775274973</v>
      </c>
      <c r="AJ23" s="80"/>
      <c r="AK23" s="80">
        <f t="shared" ca="1" si="128"/>
        <v>1289.6005555788106</v>
      </c>
      <c r="AL23" s="80">
        <f t="shared" ca="1" si="129"/>
        <v>9.0205978660326203E-2</v>
      </c>
      <c r="AM23" s="80"/>
      <c r="AN23" s="80">
        <f t="shared" ca="1" si="130"/>
        <v>1249.2995508018796</v>
      </c>
      <c r="AO23" s="80">
        <f t="shared" ca="1" si="214"/>
        <v>976.14955080187963</v>
      </c>
      <c r="AP23" s="80">
        <f t="shared" ca="1" si="131"/>
        <v>-7.3313997778163822</v>
      </c>
      <c r="AQ23" s="80"/>
      <c r="AR23" s="80">
        <f t="shared" ca="1" si="132"/>
        <v>1242.1903694350985</v>
      </c>
      <c r="AS23" s="80">
        <f t="shared" ca="1" si="215"/>
        <v>969.04036943509857</v>
      </c>
      <c r="AT23" s="36">
        <f t="shared" ca="1" si="133"/>
        <v>-7.5804311552780019</v>
      </c>
      <c r="AV23" s="36">
        <f t="shared" si="24"/>
        <v>1347.6349899993486</v>
      </c>
      <c r="AW23" s="36">
        <f t="shared" si="25"/>
        <v>1074.4849899993487</v>
      </c>
      <c r="AX23" s="36">
        <f t="shared" ca="1" si="216"/>
        <v>1326.3537952482664</v>
      </c>
      <c r="AY23" s="36">
        <f t="shared" ca="1" si="26"/>
        <v>1053.2037952482665</v>
      </c>
      <c r="AZ23" s="36">
        <f t="shared" ca="1" si="135"/>
        <v>-4.632224775274973</v>
      </c>
      <c r="BA23" s="36"/>
      <c r="BB23" s="36">
        <f t="shared" ca="1" si="136"/>
        <v>1289.6005555788106</v>
      </c>
      <c r="BC23" s="36">
        <f t="shared" ca="1" si="137"/>
        <v>9.0205978660326203E-2</v>
      </c>
      <c r="BD23" s="36">
        <f t="shared" ca="1" si="27"/>
        <v>1016.4505555788106</v>
      </c>
      <c r="BE23" s="36">
        <f t="shared" ca="1" si="138"/>
        <v>-0.14408632465338111</v>
      </c>
      <c r="BF23" s="36">
        <f t="shared" ca="1" si="139"/>
        <v>4.3916829040811347</v>
      </c>
      <c r="BG23" s="36">
        <f t="shared" ca="1" si="140"/>
        <v>988.36519928905921</v>
      </c>
      <c r="BH23" s="36">
        <f t="shared" ca="1" si="141"/>
        <v>991.59100200461342</v>
      </c>
      <c r="BI23" s="36">
        <f t="shared" ca="1" si="142"/>
        <v>991.59100200461342</v>
      </c>
      <c r="BJ23" s="36">
        <f t="shared" ca="1" si="143"/>
        <v>1052.903634121938</v>
      </c>
      <c r="BK23" s="62">
        <f t="shared" ca="1" si="144"/>
        <v>0.859940917525854</v>
      </c>
      <c r="BL23" s="62">
        <f t="shared" ca="1" si="145"/>
        <v>0.78376861381039276</v>
      </c>
      <c r="BM23" s="62">
        <f t="shared" ca="1" si="146"/>
        <v>0.20492421784761231</v>
      </c>
      <c r="BN23" s="62">
        <f t="shared" ca="1" si="147"/>
        <v>6.8497056883565759E-3</v>
      </c>
      <c r="BO23" s="62">
        <f t="shared" ca="1" si="148"/>
        <v>1.3100944438325544E-2</v>
      </c>
      <c r="BP23" s="62">
        <f t="shared" ca="1" si="149"/>
        <v>1.8520306900308786E-2</v>
      </c>
      <c r="BQ23" s="62">
        <f t="shared" si="28"/>
        <v>1.1779169070047174E-5</v>
      </c>
      <c r="BR23" s="36">
        <f t="shared" ca="1" si="29"/>
        <v>1.0271756243543695</v>
      </c>
      <c r="BS23" s="47"/>
      <c r="BT23" s="62">
        <f t="shared" si="30"/>
        <v>0.72831169231315007</v>
      </c>
      <c r="BU23" s="62">
        <f t="shared" si="31"/>
        <v>0.23014923372742824</v>
      </c>
      <c r="BV23" s="62">
        <f t="shared" si="32"/>
        <v>7.4352823203979162E-3</v>
      </c>
      <c r="BW23" s="62">
        <f t="shared" si="33"/>
        <v>1.2600084645471328E-2</v>
      </c>
      <c r="BX23" s="62">
        <f t="shared" si="34"/>
        <v>4.9087799956582467E-2</v>
      </c>
      <c r="BY23" s="62">
        <f t="shared" si="35"/>
        <v>4.6032490994035605E-4</v>
      </c>
      <c r="BZ23" s="62">
        <f t="shared" si="36"/>
        <v>1.0280444178729704</v>
      </c>
      <c r="CA23" s="62">
        <f t="shared" si="150"/>
        <v>0.16081234160553959</v>
      </c>
      <c r="CB23" s="47"/>
      <c r="CC23" s="36"/>
      <c r="CD23" s="36">
        <f t="shared" ca="1" si="151"/>
        <v>0.60324653168254372</v>
      </c>
      <c r="CE23" s="36">
        <f t="shared" ca="1" si="152"/>
        <v>-1.0440957734907226</v>
      </c>
      <c r="CF23" s="36">
        <f t="shared" ca="1" si="153"/>
        <v>4.0385743501285427</v>
      </c>
      <c r="CG23" s="36">
        <f t="shared" ca="1" si="154"/>
        <v>1092.7453184717037</v>
      </c>
      <c r="CH23" s="48">
        <f t="shared" ca="1" si="155"/>
        <v>0.24584985116405875</v>
      </c>
      <c r="CJ23" s="36">
        <f t="shared" si="37"/>
        <v>-2.7592336854101815</v>
      </c>
      <c r="CK23" s="36">
        <f t="shared" si="38"/>
        <v>-3.0991418356112392</v>
      </c>
      <c r="CL23" s="36">
        <f t="shared" ca="1" si="156"/>
        <v>1031.2952475911561</v>
      </c>
      <c r="CM23" s="2"/>
      <c r="CN23" s="1">
        <f t="shared" si="157"/>
        <v>1.0482043587361436</v>
      </c>
      <c r="CO23" s="1">
        <f t="shared" si="158"/>
        <v>1.5921146336913272E-2</v>
      </c>
      <c r="CP23" s="1">
        <f t="shared" si="159"/>
        <v>0.27853802961980784</v>
      </c>
      <c r="CQ23" s="1">
        <f t="shared" si="160"/>
        <v>0.11318955840188009</v>
      </c>
      <c r="CR23" s="1">
        <f t="shared" si="161"/>
        <v>2.3814054169077731E-3</v>
      </c>
      <c r="CS23" s="1">
        <f t="shared" si="162"/>
        <v>4.6543254126339688E-2</v>
      </c>
      <c r="CT23" s="1">
        <f t="shared" si="163"/>
        <v>7.638382126936312E-2</v>
      </c>
      <c r="CU23" s="1">
        <f t="shared" si="164"/>
        <v>9.7791124439063043E-2</v>
      </c>
      <c r="CV23" s="1">
        <f t="shared" si="165"/>
        <v>8.6029713194785612E-2</v>
      </c>
      <c r="CW23" s="1">
        <f t="shared" si="166"/>
        <v>6.2986351906926759E-5</v>
      </c>
      <c r="CX23" s="1">
        <f t="shared" si="167"/>
        <v>2.8181517151975874E-3</v>
      </c>
      <c r="CY23" s="1">
        <f t="shared" si="39"/>
        <v>1.7678635496083084</v>
      </c>
      <c r="DA23" s="1">
        <f t="shared" si="168"/>
        <v>0.59292152890893979</v>
      </c>
      <c r="DB23" s="1">
        <f t="shared" si="169"/>
        <v>9.005868320799304E-3</v>
      </c>
      <c r="DC23" s="1">
        <f t="shared" si="170"/>
        <v>0.15755629425219006</v>
      </c>
      <c r="DD23" s="1">
        <f t="shared" si="171"/>
        <v>6.4026184841561223E-2</v>
      </c>
      <c r="DE23" s="1">
        <f t="shared" si="172"/>
        <v>1.347052727816806E-3</v>
      </c>
      <c r="DF23" s="1">
        <f t="shared" si="173"/>
        <v>2.6327401872532477E-2</v>
      </c>
      <c r="DG23" s="1">
        <f t="shared" si="174"/>
        <v>4.3206853428414703E-2</v>
      </c>
      <c r="DH23" s="1">
        <f t="shared" si="175"/>
        <v>5.531599113558841E-2</v>
      </c>
      <c r="DI23" s="1">
        <f t="shared" si="176"/>
        <v>4.8663095754107571E-2</v>
      </c>
      <c r="DJ23" s="1">
        <f t="shared" si="177"/>
        <v>3.5628514384428679E-5</v>
      </c>
      <c r="DK23" s="1">
        <f t="shared" si="178"/>
        <v>1.5941002436652891E-3</v>
      </c>
      <c r="DL23" s="1">
        <f t="shared" si="40"/>
        <v>0.99999999999999989</v>
      </c>
      <c r="DM23">
        <f t="shared" si="217"/>
        <v>29.138192328590566</v>
      </c>
      <c r="DN23" s="1">
        <f t="shared" si="179"/>
        <v>0.84150023996165269</v>
      </c>
      <c r="DO23" s="1">
        <f t="shared" si="180"/>
        <v>6.9911713259855649E-3</v>
      </c>
      <c r="DP23" s="1">
        <f t="shared" si="181"/>
        <v>2.7906449593699454E-2</v>
      </c>
      <c r="DQ23" s="1">
        <f t="shared" si="182"/>
        <v>0.14843640557281379</v>
      </c>
      <c r="DR23" s="1">
        <f t="shared" si="183"/>
        <v>4.2400566365565226E-3</v>
      </c>
      <c r="DS23" s="1">
        <f t="shared" si="184"/>
        <v>0.37955212924569875</v>
      </c>
      <c r="DT23" s="1">
        <f t="shared" si="185"/>
        <v>0.34883330381941835</v>
      </c>
      <c r="DU23" s="1">
        <f t="shared" si="186"/>
        <v>2.7985206822774091E-3</v>
      </c>
      <c r="DV23" s="1">
        <f t="shared" si="187"/>
        <v>6.3862375823968821E-5</v>
      </c>
      <c r="DW23" s="1">
        <f t="shared" si="188"/>
        <v>2.0447938522358771E-4</v>
      </c>
      <c r="DX23" s="1">
        <f t="shared" si="41"/>
        <v>1.7605266185991499</v>
      </c>
      <c r="DZ23" s="1">
        <f t="shared" si="42"/>
        <v>1.6830004799233054</v>
      </c>
      <c r="EA23" s="1">
        <f t="shared" si="43"/>
        <v>1.398234265197113E-2</v>
      </c>
      <c r="EB23" s="1">
        <f t="shared" si="44"/>
        <v>8.3719348781098366E-2</v>
      </c>
      <c r="EC23" s="1">
        <f t="shared" si="45"/>
        <v>0.14843640557281379</v>
      </c>
      <c r="ED23" s="1">
        <f t="shared" si="46"/>
        <v>4.2400566365565226E-3</v>
      </c>
      <c r="EE23" s="1">
        <f t="shared" si="47"/>
        <v>0.37955212924569875</v>
      </c>
      <c r="EF23" s="1">
        <f t="shared" si="48"/>
        <v>0.34883330381941835</v>
      </c>
      <c r="EG23" s="1">
        <f t="shared" si="49"/>
        <v>2.7985206822774091E-3</v>
      </c>
      <c r="EH23" s="1">
        <f t="shared" si="50"/>
        <v>6.3862375823968821E-5</v>
      </c>
      <c r="EI23" s="1">
        <f t="shared" si="51"/>
        <v>6.1343815567076318E-4</v>
      </c>
      <c r="EJ23" s="1">
        <f t="shared" si="52"/>
        <v>2.6652398878446348</v>
      </c>
      <c r="EK23" s="1">
        <f t="shared" si="53"/>
        <v>2.2512044890834075</v>
      </c>
      <c r="EM23" s="1">
        <f t="shared" si="189"/>
        <v>1.8943891177664371</v>
      </c>
      <c r="EN23" s="1">
        <f t="shared" si="190"/>
        <v>1.5738556273009904E-2</v>
      </c>
      <c r="EO23" s="1">
        <f t="shared" si="54"/>
        <v>0.10561088223356285</v>
      </c>
      <c r="EP23" s="1">
        <f t="shared" si="55"/>
        <v>2.0035366965869245E-2</v>
      </c>
      <c r="EQ23" s="1">
        <f t="shared" si="191"/>
        <v>0.1256462491994321</v>
      </c>
      <c r="ER23" s="1">
        <f t="shared" si="192"/>
        <v>0.33416070256892372</v>
      </c>
      <c r="ES23" s="1">
        <f t="shared" si="193"/>
        <v>9.5452345341839381E-3</v>
      </c>
      <c r="ET23" s="1">
        <f t="shared" si="194"/>
        <v>0.85444945719908272</v>
      </c>
      <c r="EU23" s="1">
        <f t="shared" si="195"/>
        <v>0.78529509950007081</v>
      </c>
      <c r="EV23" s="1">
        <f t="shared" si="196"/>
        <v>1.2600084645471328E-2</v>
      </c>
      <c r="EW23" s="1">
        <f t="shared" si="197"/>
        <v>2.875345342769006E-4</v>
      </c>
      <c r="EX23" s="1">
        <f t="shared" si="198"/>
        <v>9.206498198807121E-4</v>
      </c>
      <c r="EY23" s="1">
        <f t="shared" si="56"/>
        <v>4.0330326860407677</v>
      </c>
      <c r="EZ23" s="1">
        <f t="shared" si="57"/>
        <v>6.5777837547264406E-2</v>
      </c>
      <c r="FA23" s="1">
        <f t="shared" si="58"/>
        <v>9.8286392238083664E-2</v>
      </c>
      <c r="FB23" s="1">
        <f t="shared" si="59"/>
        <v>1.2600084645471328E-2</v>
      </c>
      <c r="FC23" s="1">
        <f t="shared" si="60"/>
        <v>7.4352823203979162E-3</v>
      </c>
      <c r="FD23" s="1">
        <f t="shared" si="61"/>
        <v>4.9087799956582467E-2</v>
      </c>
      <c r="FE23" s="1">
        <f t="shared" si="62"/>
        <v>4.6032490994035605E-4</v>
      </c>
      <c r="FF23" s="2">
        <f t="shared" si="63"/>
        <v>0.72831169231315007</v>
      </c>
      <c r="FG23" s="1">
        <f t="shared" si="64"/>
        <v>0.23014923372742824</v>
      </c>
      <c r="FH23" s="1">
        <f t="shared" si="65"/>
        <v>1.0280444178729704</v>
      </c>
      <c r="FI23" s="1">
        <f t="shared" si="66"/>
        <v>0.72831169231315018</v>
      </c>
      <c r="FJ23" s="1">
        <f t="shared" si="67"/>
        <v>1.4140003906924219</v>
      </c>
      <c r="FK23" s="1">
        <f t="shared" si="68"/>
        <v>-4.8601405880082771</v>
      </c>
      <c r="FL23" s="1">
        <f t="shared" si="69"/>
        <v>-4.8601405880082771</v>
      </c>
      <c r="FM23" s="1">
        <f t="shared" si="70"/>
        <v>0.29138192328590568</v>
      </c>
      <c r="FN23" s="60">
        <f t="shared" ca="1" si="199"/>
        <v>1326.3537952482664</v>
      </c>
      <c r="FO23" s="60">
        <f t="shared" ca="1" si="200"/>
        <v>-4.632224775274973</v>
      </c>
      <c r="FP23" s="1">
        <f t="shared" ca="1" si="71"/>
        <v>0.13263537952482662</v>
      </c>
      <c r="FQ23" s="2">
        <f t="shared" ca="1" si="201"/>
        <v>1.5014380168135546</v>
      </c>
      <c r="FR23" s="2">
        <f t="shared" ca="1" si="202"/>
        <v>5.8134222011484216</v>
      </c>
      <c r="FS23" s="1">
        <f t="shared" si="203"/>
        <v>172.62077332637531</v>
      </c>
      <c r="FT23" s="1">
        <f t="shared" si="72"/>
        <v>0.18774511545480585</v>
      </c>
      <c r="FU23" s="2">
        <f t="shared" si="218"/>
        <v>71.886433931025351</v>
      </c>
      <c r="FV23" s="2">
        <f t="shared" si="204"/>
        <v>313.44216414819243</v>
      </c>
      <c r="FW23" s="2">
        <f t="shared" si="205"/>
        <v>1.6611494615586205E-3</v>
      </c>
      <c r="FX23" s="2">
        <f t="shared" si="73"/>
        <v>0.16081234160553959</v>
      </c>
      <c r="FY23" s="1">
        <f t="shared" si="74"/>
        <v>0.80744041867972616</v>
      </c>
      <c r="FZ23" s="1">
        <f t="shared" si="75"/>
        <v>0.10247241060602427</v>
      </c>
      <c r="GA23" s="1">
        <f t="shared" si="76"/>
        <v>0.12571205245602637</v>
      </c>
      <c r="GB23" s="1">
        <f t="shared" si="77"/>
        <v>0.96422607676112082</v>
      </c>
      <c r="GC23" s="1">
        <f t="shared" si="78"/>
        <v>0.1586062454596211</v>
      </c>
      <c r="GD23" s="1">
        <f t="shared" si="79"/>
        <v>0.26838286502165931</v>
      </c>
      <c r="GE23" s="1">
        <f t="shared" si="80"/>
        <v>0.87428794754397365</v>
      </c>
      <c r="GF23" s="1">
        <f t="shared" si="81"/>
        <v>0.54414998113852275</v>
      </c>
      <c r="GG23" s="1">
        <f t="shared" si="82"/>
        <v>-5.1679692122106283E-2</v>
      </c>
      <c r="GH23" s="1">
        <f t="shared" si="83"/>
        <v>6.3988905379731051E-2</v>
      </c>
      <c r="GI23" s="1">
        <f t="shared" si="84"/>
        <v>6.3988905379731051E-2</v>
      </c>
      <c r="GJ23" s="1">
        <f t="shared" si="85"/>
        <v>0.20439395964192825</v>
      </c>
      <c r="GK23" s="1">
        <f t="shared" si="86"/>
        <v>0.12857067594054278</v>
      </c>
      <c r="GL23" s="1">
        <f t="shared" si="87"/>
        <v>0.72587878125853988</v>
      </c>
      <c r="GM23" s="1">
        <f t="shared" si="88"/>
        <v>0.78529509950007081</v>
      </c>
      <c r="GN23" s="1">
        <f t="shared" si="89"/>
        <v>1.2600084645471328E-2</v>
      </c>
      <c r="GO23" s="1">
        <f t="shared" si="90"/>
        <v>440.37977501453679</v>
      </c>
      <c r="GP23" s="1">
        <f t="shared" si="91"/>
        <v>11.934327101427373</v>
      </c>
      <c r="GQ23" s="1">
        <f t="shared" si="92"/>
        <v>2.1837012698920191</v>
      </c>
      <c r="GR23" s="1">
        <f t="shared" si="93"/>
        <v>8.9804714724309277E-6</v>
      </c>
      <c r="GS23" s="1">
        <f t="shared" si="94"/>
        <v>1815.4069307759835</v>
      </c>
      <c r="GT23" s="1">
        <f t="shared" si="206"/>
        <v>-8.0354852140629828E-3</v>
      </c>
      <c r="GU23" s="2">
        <f t="shared" ca="1" si="207"/>
        <v>17.013199350128545</v>
      </c>
      <c r="GV23" s="4" t="e">
        <f>#REF!</f>
        <v>#REF!</v>
      </c>
      <c r="GW23" s="4" t="e">
        <f>#REF!</f>
        <v>#REF!</v>
      </c>
      <c r="GX23" s="4">
        <f t="shared" si="208"/>
        <v>7.0823205932961351</v>
      </c>
      <c r="GY23" s="4">
        <f t="shared" si="209"/>
        <v>8.3668833550464825</v>
      </c>
      <c r="GZ23" s="4" t="e">
        <f t="shared" si="95"/>
        <v>#REF!</v>
      </c>
      <c r="HA23" s="1">
        <f t="shared" si="96"/>
        <v>440.37977501453679</v>
      </c>
      <c r="HB23" s="1">
        <f t="shared" si="97"/>
        <v>11.934327101427373</v>
      </c>
      <c r="HC23" s="4">
        <f t="shared" si="98"/>
        <v>-2.8604729015614225</v>
      </c>
      <c r="HD23" s="4"/>
      <c r="HE23" s="6">
        <f t="shared" si="99"/>
        <v>0.27792809955584324</v>
      </c>
      <c r="HF23" s="6">
        <f t="shared" si="100"/>
        <v>0.85444945719908261</v>
      </c>
      <c r="HG23" s="6">
        <f t="shared" si="101"/>
        <v>1.2600084645471328E-2</v>
      </c>
      <c r="HH23" s="6">
        <f t="shared" si="102"/>
        <v>0</v>
      </c>
      <c r="HI23" s="6">
        <f t="shared" si="103"/>
        <v>5.3177752901793079E-2</v>
      </c>
      <c r="HJ23" s="6">
        <f t="shared" si="104"/>
        <v>0</v>
      </c>
      <c r="HK23" s="6">
        <f t="shared" si="105"/>
        <v>0</v>
      </c>
      <c r="HL23" s="6">
        <f t="shared" si="106"/>
        <v>2.0035366965869245E-2</v>
      </c>
      <c r="HM23" s="6">
        <f t="shared" si="107"/>
        <v>5.2433129331769759E-2</v>
      </c>
      <c r="HN23" s="6">
        <f t="shared" si="108"/>
        <v>0.24543766158021238</v>
      </c>
      <c r="HO23" s="6">
        <f t="shared" si="109"/>
        <v>0.51286411236763918</v>
      </c>
      <c r="HP23" s="6">
        <f t="shared" si="110"/>
        <v>0.16682010489886873</v>
      </c>
      <c r="HQ23" s="6">
        <f t="shared" si="111"/>
        <v>0.15250068245704029</v>
      </c>
      <c r="HR23" s="6">
        <f t="shared" si="112"/>
        <v>4.960413339741758E-2</v>
      </c>
      <c r="HS23" s="6">
        <f t="shared" si="113"/>
        <v>1.2600084645471328E-2</v>
      </c>
      <c r="HT23" s="6"/>
      <c r="HU23" s="15">
        <f t="shared" si="114"/>
        <v>-8.7296601770353955E-7</v>
      </c>
      <c r="HV23" s="15">
        <f t="shared" si="115"/>
        <v>1.4585498015338344E-12</v>
      </c>
      <c r="HW23" s="15">
        <f t="shared" si="116"/>
        <v>2.7289983121308401E-5</v>
      </c>
      <c r="HX23" s="15">
        <f t="shared" si="117"/>
        <v>7.7596182289479502E-9</v>
      </c>
      <c r="HY23" s="6">
        <f t="shared" si="118"/>
        <v>2.1837012698920191</v>
      </c>
      <c r="HZ23" s="6" t="e">
        <f t="shared" ca="1" si="210"/>
        <v>#REF!</v>
      </c>
      <c r="IA23" s="6" t="e">
        <f ca="1">IA$8+IA$9*IB23+IA$10*#REF!+IA$11*ET23/(ET23+ER23)</f>
        <v>#REF!</v>
      </c>
      <c r="IB23" s="6" t="e">
        <f t="shared" ca="1" si="211"/>
        <v>#REF!</v>
      </c>
      <c r="IC23" s="6" t="e">
        <f ca="1">IC$8+IC$9*IB23+IC$10*#REF!+IC$11*(ET23/(ET23+ER23))</f>
        <v>#REF!</v>
      </c>
      <c r="ID23" s="6" t="e">
        <f t="shared" ca="1" si="119"/>
        <v>#REF!</v>
      </c>
      <c r="IE23" s="2">
        <f t="shared" si="120"/>
        <v>0.18774511545480585</v>
      </c>
      <c r="IF23" s="16">
        <f t="shared" si="212"/>
        <v>-25</v>
      </c>
      <c r="IG23" s="16"/>
      <c r="IH23" s="6">
        <f t="shared" si="121"/>
        <v>2.0817416609509474</v>
      </c>
      <c r="II23" s="16">
        <f t="shared" si="122"/>
        <v>1815.4069307759835</v>
      </c>
      <c r="IJ23" s="15">
        <f t="shared" si="123"/>
        <v>1.2701038036758761E-5</v>
      </c>
    </row>
    <row r="24" spans="1:244">
      <c r="F24" s="14">
        <v>62.98062515161007</v>
      </c>
      <c r="G24" s="14">
        <v>1.271762064017028</v>
      </c>
      <c r="H24" s="14">
        <v>14.200008019032614</v>
      </c>
      <c r="I24" s="14">
        <v>8.1322622887648386</v>
      </c>
      <c r="J24" s="14">
        <v>0.16893094676189516</v>
      </c>
      <c r="K24" s="14">
        <v>1.8758979316096454</v>
      </c>
      <c r="L24" s="14">
        <v>4.2834060988505831</v>
      </c>
      <c r="M24" s="14">
        <v>3.0304931612481223</v>
      </c>
      <c r="N24" s="14">
        <v>4.0518274320480128</v>
      </c>
      <c r="O24" s="14">
        <v>4.7869060572097175E-3</v>
      </c>
      <c r="P24" s="143">
        <v>0.2</v>
      </c>
      <c r="Q24" s="143">
        <v>0.6</v>
      </c>
      <c r="R24" s="102" t="e">
        <f t="shared" ca="1" si="4"/>
        <v>#NUM!</v>
      </c>
      <c r="T24" s="14">
        <v>50.334064619066609</v>
      </c>
      <c r="U24" s="14">
        <v>0.44176306342241722</v>
      </c>
      <c r="V24" s="14">
        <v>4.0127642600717985</v>
      </c>
      <c r="W24" s="14">
        <v>8.100319106501793</v>
      </c>
      <c r="X24" s="14">
        <v>0.20941364180295172</v>
      </c>
      <c r="Y24" s="14">
        <v>15.672118069405663</v>
      </c>
      <c r="Z24" s="14">
        <v>20.77682489030714</v>
      </c>
      <c r="AA24" s="14">
        <v>0.21739130434782608</v>
      </c>
      <c r="AB24" s="14">
        <v>4.9860390905464699E-3</v>
      </c>
      <c r="AC24" s="14">
        <v>0.2303550059832469</v>
      </c>
      <c r="AE24" s="98">
        <f t="shared" ca="1" si="124"/>
        <v>1278.4718330072922</v>
      </c>
      <c r="AF24" s="139">
        <f t="shared" ref="AF24:AF38" ca="1" si="219">AE24-273.15</f>
        <v>1005.3218330072922</v>
      </c>
      <c r="AG24" s="139">
        <f t="shared" ca="1" si="125"/>
        <v>-0.2378641973696336</v>
      </c>
      <c r="AH24" s="80">
        <f t="shared" ca="1" si="126"/>
        <v>1337.0057797568832</v>
      </c>
      <c r="AI24" s="80">
        <f t="shared" ca="1" si="213"/>
        <v>-3.2010104768901906</v>
      </c>
      <c r="AJ24" s="80"/>
      <c r="AK24" s="80">
        <f t="shared" ca="1" si="128"/>
        <v>1294.978800953276</v>
      </c>
      <c r="AL24" s="80">
        <f t="shared" ca="1" si="129"/>
        <v>1.0233172189306901</v>
      </c>
      <c r="AM24" s="80"/>
      <c r="AN24" s="80">
        <f t="shared" ca="1" si="130"/>
        <v>1252.5846364003955</v>
      </c>
      <c r="AO24" s="80">
        <f t="shared" ca="1" si="214"/>
        <v>979.43463640039556</v>
      </c>
      <c r="AP24" s="80">
        <f t="shared" ca="1" si="131"/>
        <v>-6.2250538214279816</v>
      </c>
      <c r="AQ24" s="80"/>
      <c r="AR24" s="80">
        <f t="shared" ca="1" si="132"/>
        <v>1252.5112819544554</v>
      </c>
      <c r="AS24" s="80">
        <f t="shared" ca="1" si="215"/>
        <v>979.36128195445542</v>
      </c>
      <c r="AT24" s="36">
        <f t="shared" ca="1" si="133"/>
        <v>-6.2276814454474865</v>
      </c>
      <c r="AV24" s="36">
        <f t="shared" ref="AV24:AV38" si="220">IF(ABS(FB24)&gt;0,10^4/(6.73-0.26*FK24-0.86*LN(FM24)+0.52*LN(DG24)),0)</f>
        <v>1356.9787651660833</v>
      </c>
      <c r="AW24" s="36">
        <f t="shared" ref="AW24:AW38" si="221">IF(AV24&gt;0,AV24-273.15,0)</f>
        <v>1083.8287651660835</v>
      </c>
      <c r="AX24" s="36">
        <f t="shared" ca="1" si="216"/>
        <v>1337.0057797568832</v>
      </c>
      <c r="AY24" s="36">
        <f t="shared" ref="AY24:AY38" ca="1" si="222">IF(AX24&gt;0,AX24-273.15,0)</f>
        <v>1063.8557797568833</v>
      </c>
      <c r="AZ24" s="36">
        <f t="shared" ca="1" si="135"/>
        <v>-3.2010104768901906</v>
      </c>
      <c r="BA24" s="36"/>
      <c r="BB24" s="36">
        <f t="shared" ca="1" si="136"/>
        <v>1294.978800953276</v>
      </c>
      <c r="BC24" s="36">
        <f t="shared" ca="1" si="137"/>
        <v>1.0233172189306901</v>
      </c>
      <c r="BD24" s="36">
        <f t="shared" ref="BD24:BD38" ca="1" si="223">BB24-273.15</f>
        <v>1021.8288009532761</v>
      </c>
      <c r="BE24" s="36">
        <f t="shared" ca="1" si="138"/>
        <v>1.0759287325276183</v>
      </c>
      <c r="BF24" s="36">
        <f t="shared" ca="1" si="139"/>
        <v>6.1027275128637184</v>
      </c>
      <c r="BG24" s="36">
        <f t="shared" ca="1" si="140"/>
        <v>992.89037082730977</v>
      </c>
      <c r="BH24" s="36">
        <f t="shared" ca="1" si="141"/>
        <v>1002.6116308124227</v>
      </c>
      <c r="BI24" s="36">
        <f t="shared" ca="1" si="142"/>
        <v>1002.6116308124227</v>
      </c>
      <c r="BJ24" s="36">
        <f t="shared" ca="1" si="143"/>
        <v>1057.1669685945403</v>
      </c>
      <c r="BK24" s="62">
        <f t="shared" ca="1" si="144"/>
        <v>0.90583463696779942</v>
      </c>
      <c r="BL24" s="62">
        <f t="shared" ca="1" si="145"/>
        <v>0.79219495944566021</v>
      </c>
      <c r="BM24" s="62">
        <f t="shared" ca="1" si="146"/>
        <v>0.18532156688818807</v>
      </c>
      <c r="BN24" s="62">
        <f t="shared" ca="1" si="147"/>
        <v>6.3689082153510585E-3</v>
      </c>
      <c r="BO24" s="62">
        <f t="shared" ca="1" si="148"/>
        <v>1.3104417199627717E-2</v>
      </c>
      <c r="BP24" s="62">
        <f t="shared" ca="1" si="149"/>
        <v>1.917218377025854E-2</v>
      </c>
      <c r="BQ24" s="62">
        <f t="shared" ref="BQ24:BQ38" si="224">EXP(12.8)*DG24*DJ24^2*DA24</f>
        <v>1.1779169070047174E-5</v>
      </c>
      <c r="BR24" s="36">
        <f t="shared" ref="BR24:BR38" ca="1" si="225">SUM(BL24:BQ24)</f>
        <v>1.0161738711884594</v>
      </c>
      <c r="BS24" s="47"/>
      <c r="BT24" s="62">
        <f t="shared" ref="BT24:BT38" si="226">FF24</f>
        <v>0.74368880908726587</v>
      </c>
      <c r="BU24" s="62">
        <f t="shared" ref="BU24:BU38" si="227">FG24</f>
        <v>0.18802136756032101</v>
      </c>
      <c r="BV24" s="62">
        <f t="shared" ref="BV24:BV38" si="228">FC24</f>
        <v>3.0163275536338123E-2</v>
      </c>
      <c r="BW24" s="62">
        <f t="shared" ref="BW24:BW38" si="229">FB24</f>
        <v>1.5660094493606759E-2</v>
      </c>
      <c r="BX24" s="62">
        <f t="shared" ref="BX24:BX38" si="230">FD24</f>
        <v>4.9863529408991192E-2</v>
      </c>
      <c r="BY24" s="62">
        <f t="shared" ref="BY24:BY38" si="231">FE24</f>
        <v>3.3831814279280743E-3</v>
      </c>
      <c r="BZ24" s="62">
        <f t="shared" ref="BZ24:BZ38" si="232">SUM(BT24:BY24)</f>
        <v>1.0307802575144511</v>
      </c>
      <c r="CA24" s="62">
        <f t="shared" si="150"/>
        <v>0.1192263531714521</v>
      </c>
      <c r="CB24" s="47"/>
      <c r="CC24" s="36"/>
      <c r="CD24" s="36">
        <f t="shared" ca="1" si="151"/>
        <v>2.0921377280114939</v>
      </c>
      <c r="CE24" s="36">
        <f t="shared" ca="1" si="152"/>
        <v>-0.29122162773303018</v>
      </c>
      <c r="CF24" s="36">
        <f t="shared" ca="1" si="153"/>
        <v>5.6472705772437903</v>
      </c>
      <c r="CG24" s="36">
        <f t="shared" ca="1" si="154"/>
        <v>1118.4907018859612</v>
      </c>
      <c r="CH24" s="48">
        <f t="shared" ca="1" si="155"/>
        <v>0.24840154039200998</v>
      </c>
      <c r="CJ24" s="36">
        <f t="shared" ref="CJ24:CJ38" si="233">698.443+4.985*EO24-26.826*GJ24-3.764*EZ24+53.989*EP24+3.948*EN24+14.651*EX24-700.431*EU24-666.629*EV24-682.848*GK24-691.138*GI24-688.384*ES24-6.267*GK24^2-4.144*GI24^2</f>
        <v>9.923300306341544E-2</v>
      </c>
      <c r="CK24" s="36">
        <f t="shared" ref="CK24:CK38" si="234">771.48+4.956*EO24-28.756*GJ24-5.345*EZ24+56.904*EP24+1.848*EN24+14.827*EX24-773.74*EU24-736.57*EV24-754.81*GK24-763.2*GI24-759.66*ES24-1.185*GK24^2-1.876*GI24^2</f>
        <v>-0.11777731969793889</v>
      </c>
      <c r="CL24" s="36">
        <f t="shared" ca="1" si="156"/>
        <v>995.54703083991024</v>
      </c>
      <c r="CM24" s="2"/>
      <c r="CN24" s="1">
        <f t="shared" si="157"/>
        <v>1.0482043587361436</v>
      </c>
      <c r="CO24" s="1">
        <f t="shared" si="158"/>
        <v>1.5921146336913272E-2</v>
      </c>
      <c r="CP24" s="1">
        <f t="shared" si="159"/>
        <v>0.27853802961980784</v>
      </c>
      <c r="CQ24" s="1">
        <f t="shared" si="160"/>
        <v>0.11318955840188009</v>
      </c>
      <c r="CR24" s="1">
        <f t="shared" si="161"/>
        <v>2.3814054169077731E-3</v>
      </c>
      <c r="CS24" s="1">
        <f t="shared" si="162"/>
        <v>4.6543254126339688E-2</v>
      </c>
      <c r="CT24" s="1">
        <f t="shared" si="163"/>
        <v>7.638382126936312E-2</v>
      </c>
      <c r="CU24" s="1">
        <f t="shared" si="164"/>
        <v>9.7791124439063043E-2</v>
      </c>
      <c r="CV24" s="1">
        <f t="shared" si="165"/>
        <v>8.6029713194785612E-2</v>
      </c>
      <c r="CW24" s="1">
        <f t="shared" si="166"/>
        <v>6.2986351906926759E-5</v>
      </c>
      <c r="CX24" s="1">
        <f t="shared" si="167"/>
        <v>2.8181517151975874E-3</v>
      </c>
      <c r="CY24" s="1">
        <f t="shared" ref="CY24:CY38" si="235">SUM(CN24:CX24)</f>
        <v>1.7678635496083084</v>
      </c>
      <c r="DA24" s="1">
        <f t="shared" si="168"/>
        <v>0.59292152890893979</v>
      </c>
      <c r="DB24" s="1">
        <f t="shared" si="169"/>
        <v>9.005868320799304E-3</v>
      </c>
      <c r="DC24" s="1">
        <f t="shared" si="170"/>
        <v>0.15755629425219006</v>
      </c>
      <c r="DD24" s="1">
        <f t="shared" si="171"/>
        <v>6.4026184841561223E-2</v>
      </c>
      <c r="DE24" s="1">
        <f t="shared" si="172"/>
        <v>1.347052727816806E-3</v>
      </c>
      <c r="DF24" s="1">
        <f t="shared" si="173"/>
        <v>2.6327401872532477E-2</v>
      </c>
      <c r="DG24" s="1">
        <f t="shared" si="174"/>
        <v>4.3206853428414703E-2</v>
      </c>
      <c r="DH24" s="1">
        <f t="shared" si="175"/>
        <v>5.531599113558841E-2</v>
      </c>
      <c r="DI24" s="1">
        <f t="shared" si="176"/>
        <v>4.8663095754107571E-2</v>
      </c>
      <c r="DJ24" s="1">
        <f t="shared" si="177"/>
        <v>3.5628514384428679E-5</v>
      </c>
      <c r="DK24" s="1">
        <f t="shared" si="178"/>
        <v>1.5941002436652891E-3</v>
      </c>
      <c r="DL24" s="1">
        <f t="shared" ref="DL24:DL38" si="236">SUM(DA24:DK24)</f>
        <v>0.99999999999999989</v>
      </c>
      <c r="DM24">
        <f t="shared" si="217"/>
        <v>29.138192328590566</v>
      </c>
      <c r="DN24" s="1">
        <f t="shared" si="179"/>
        <v>0.83772407465954679</v>
      </c>
      <c r="DO24" s="1">
        <f t="shared" si="180"/>
        <v>5.5304168743448481E-3</v>
      </c>
      <c r="DP24" s="1">
        <f t="shared" si="181"/>
        <v>3.9355873913278591E-2</v>
      </c>
      <c r="DQ24" s="1">
        <f t="shared" si="182"/>
        <v>0.11274495460457021</v>
      </c>
      <c r="DR24" s="1">
        <f t="shared" si="183"/>
        <v>2.952086580482139E-3</v>
      </c>
      <c r="DS24" s="1">
        <f t="shared" si="184"/>
        <v>0.38884385003636485</v>
      </c>
      <c r="DT24" s="1">
        <f t="shared" si="185"/>
        <v>0.37050264260302973</v>
      </c>
      <c r="DU24" s="1">
        <f t="shared" si="186"/>
        <v>3.5075050436168772E-3</v>
      </c>
      <c r="DV24" s="1">
        <f t="shared" si="187"/>
        <v>5.2932598948431671E-5</v>
      </c>
      <c r="DW24" s="1">
        <f t="shared" si="188"/>
        <v>1.5155114072617105E-3</v>
      </c>
      <c r="DX24" s="1">
        <f t="shared" ref="DX24:DX38" si="237">SUM(DN24:DW24)</f>
        <v>1.7627298483214444</v>
      </c>
      <c r="DZ24" s="1">
        <f t="shared" ref="DZ24:DZ38" si="238">DN24*2</f>
        <v>1.6754481493190936</v>
      </c>
      <c r="EA24" s="1">
        <f t="shared" ref="EA24:EA38" si="239">DO24*2</f>
        <v>1.1060833748689696E-2</v>
      </c>
      <c r="EB24" s="1">
        <f t="shared" ref="EB24:EB38" si="240">DP24*3</f>
        <v>0.11806762173983577</v>
      </c>
      <c r="EC24" s="1">
        <f t="shared" ref="EC24:EC38" si="241">DQ24</f>
        <v>0.11274495460457021</v>
      </c>
      <c r="ED24" s="1">
        <f t="shared" ref="ED24:ED38" si="242">DR24</f>
        <v>2.952086580482139E-3</v>
      </c>
      <c r="EE24" s="1">
        <f t="shared" ref="EE24:EE38" si="243">DS24</f>
        <v>0.38884385003636485</v>
      </c>
      <c r="EF24" s="1">
        <f t="shared" ref="EF24:EF38" si="244">DT24</f>
        <v>0.37050264260302973</v>
      </c>
      <c r="EG24" s="1">
        <f t="shared" ref="EG24:EG38" si="245">DU24</f>
        <v>3.5075050436168772E-3</v>
      </c>
      <c r="EH24" s="1">
        <f t="shared" ref="EH24:EH38" si="246">DV24</f>
        <v>5.2932598948431671E-5</v>
      </c>
      <c r="EI24" s="1">
        <f t="shared" ref="EI24:EI38" si="247">DW24*3</f>
        <v>4.5465342217851316E-3</v>
      </c>
      <c r="EJ24" s="1">
        <f t="shared" ref="EJ24:EJ38" si="248">SUM(DZ24:EI24)</f>
        <v>2.6877271104964162</v>
      </c>
      <c r="EK24" s="1">
        <f t="shared" ref="EK24:EK38" si="249">6/EJ24</f>
        <v>2.2323694904025491</v>
      </c>
      <c r="EM24" s="1">
        <f t="shared" si="189"/>
        <v>1.8701096656456795</v>
      </c>
      <c r="EN24" s="1">
        <f t="shared" si="190"/>
        <v>1.2345933899494867E-2</v>
      </c>
      <c r="EO24" s="1">
        <f t="shared" ref="EO24:EO38" si="250">2-EM24</f>
        <v>0.12989033435432051</v>
      </c>
      <c r="EP24" s="1">
        <f t="shared" ref="EP24:EP38" si="251">IF(EQ24-EO24&lt;0,0,EQ24-EO24)</f>
        <v>4.5823370029944882E-2</v>
      </c>
      <c r="EQ24" s="1">
        <f t="shared" si="191"/>
        <v>0.1757137043842654</v>
      </c>
      <c r="ER24" s="1">
        <f t="shared" si="192"/>
        <v>0.25168839685606292</v>
      </c>
      <c r="ES24" s="1">
        <f t="shared" si="193"/>
        <v>6.5901480152951164E-3</v>
      </c>
      <c r="ET24" s="1">
        <f t="shared" si="194"/>
        <v>0.86804314735184496</v>
      </c>
      <c r="EU24" s="1">
        <f t="shared" si="195"/>
        <v>0.82709879546052323</v>
      </c>
      <c r="EV24" s="1">
        <f t="shared" si="196"/>
        <v>1.5660094493606759E-2</v>
      </c>
      <c r="EW24" s="1">
        <f t="shared" si="197"/>
        <v>2.3633023788038584E-4</v>
      </c>
      <c r="EX24" s="1">
        <f t="shared" si="198"/>
        <v>6.7663628558561487E-3</v>
      </c>
      <c r="EY24" s="1">
        <f t="shared" ref="EY24:EY38" si="252">EM24+EN24+EQ24+ER24+ES24+ET24+EU24+EV24+EW24+EX24</f>
        <v>4.0342525792005102</v>
      </c>
      <c r="EZ24" s="1">
        <f t="shared" ref="EZ24:EZ38" si="253">IF(EV24+EO24-EP24-2*EN24-EX24&gt;0,EV24+EO24-EP24-2*EN24-EX24,0)</f>
        <v>6.8268828163136494E-2</v>
      </c>
      <c r="FA24" s="1">
        <f t="shared" ref="FA24:FA38" si="254">12-48/EY24</f>
        <v>0.1018852792027154</v>
      </c>
      <c r="FB24" s="1">
        <f t="shared" ref="FB24:FB38" si="255">IF(EV24&lt;EP24,EV24,EP24)</f>
        <v>1.5660094493606759E-2</v>
      </c>
      <c r="FC24" s="1">
        <f t="shared" ref="FC24:FC38" si="256">IF(EP24&gt;EV24,EP24-EV24,0)</f>
        <v>3.0163275536338123E-2</v>
      </c>
      <c r="FD24" s="1">
        <f t="shared" ref="FD24:FD38" si="257">IF(EO24&gt;FC24,(EO24-FC24)/2,0)</f>
        <v>4.9863529408991192E-2</v>
      </c>
      <c r="FE24" s="1">
        <f t="shared" ref="FE24:FE38" si="258">EX24/2</f>
        <v>3.3831814279280743E-3</v>
      </c>
      <c r="FF24" s="2">
        <f t="shared" ref="FF24:FF38" si="259">IF(EU24-FD24-FC24-FE24&gt;0,EU24-FD24-FC24-FE24,0)</f>
        <v>0.74368880908726587</v>
      </c>
      <c r="FG24" s="1">
        <f t="shared" ref="FG24:FG38" si="260">((ER24+ET24)-FF24)/2</f>
        <v>0.18802136756032101</v>
      </c>
      <c r="FH24" s="1">
        <f t="shared" ref="FH24:FH38" si="261">SUM(FB24:FG24)</f>
        <v>1.0307802575144511</v>
      </c>
      <c r="FI24" s="1">
        <f t="shared" ref="FI24:FI38" si="262">EU24-FC24-FD24-FE24</f>
        <v>0.74368880908726587</v>
      </c>
      <c r="FJ24" s="1">
        <f t="shared" ref="FJ24:FJ38" si="263">LN(FB24/(DA24^2*DH24*DC24))</f>
        <v>1.6314125834819626</v>
      </c>
      <c r="FK24" s="1">
        <f t="shared" ref="FK24:FK38" si="264">LN(FB24*DG24*(DD24+DF24)/(FF24*DH24*DC24))</f>
        <v>-4.6636219698488643</v>
      </c>
      <c r="FL24" s="1">
        <f t="shared" ref="FL24:FL38" si="265">LN((FB24*DG24*(DD24+DF24))/(DH24*DC24*FI24))</f>
        <v>-4.6636219698488643</v>
      </c>
      <c r="FM24" s="1">
        <f t="shared" ref="FM24:FM38" si="266">DF24/(DF24+DD24)</f>
        <v>0.29138192328590568</v>
      </c>
      <c r="FN24" s="60">
        <f t="shared" ca="1" si="199"/>
        <v>1337.0057797568832</v>
      </c>
      <c r="FO24" s="60">
        <f t="shared" ca="1" si="200"/>
        <v>-3.2010104768901906</v>
      </c>
      <c r="FP24" s="1">
        <f t="shared" ref="FP24:FP38" ca="1" si="267">(FN24)/10^4</f>
        <v>0.13370057797568832</v>
      </c>
      <c r="FQ24" s="2">
        <f t="shared" ca="1" si="201"/>
        <v>1.4532376157740643</v>
      </c>
      <c r="FR24" s="2">
        <f t="shared" ca="1" si="202"/>
        <v>5.8123203838818123</v>
      </c>
      <c r="FS24" s="1">
        <f t="shared" si="203"/>
        <v>173.34905198987906</v>
      </c>
      <c r="FT24" s="1">
        <f t="shared" ref="FT24:FT38" si="268">(1-EU24-EV24-EW24)*(1-0.5*(EQ24+EX24+EV24+EW24))</f>
        <v>0.14143175108744771</v>
      </c>
      <c r="FU24" s="2">
        <f t="shared" si="218"/>
        <v>77.522434001436835</v>
      </c>
      <c r="FV24" s="2">
        <f t="shared" si="204"/>
        <v>314.02917537397047</v>
      </c>
      <c r="FW24" s="2">
        <f t="shared" si="205"/>
        <v>1.6611494615586205E-3</v>
      </c>
      <c r="FX24" s="2">
        <f t="shared" ref="FX24:FX38" si="269">(ER24/ET24)/(DD24/DF24)</f>
        <v>0.1192263531714521</v>
      </c>
      <c r="FY24" s="1">
        <f t="shared" ref="FY24:FY38" si="270">EU24+EV24+ES24</f>
        <v>0.84934903796942507</v>
      </c>
      <c r="FZ24" s="1">
        <f t="shared" ref="FZ24:FZ38" si="271">EP24+EN24+EX24+EZ24</f>
        <v>0.13320449494843239</v>
      </c>
      <c r="GA24" s="1">
        <f t="shared" ref="GA24:GA38" si="272">EXP(0.238*FZ24+0.289*FY24-2.3315)</f>
        <v>0.12817798690749924</v>
      </c>
      <c r="GB24" s="1">
        <f t="shared" ref="GB24:GB38" si="273">1-EN24-EP24</f>
        <v>0.94183069607056025</v>
      </c>
      <c r="GC24" s="1">
        <f t="shared" ref="GC24:GC38" si="274">(ER24-EZ24)+ET24-GB24</f>
        <v>0.10963201997421113</v>
      </c>
      <c r="GD24" s="1">
        <f t="shared" ref="GD24:GD38" si="275">ER24-EZ24</f>
        <v>0.18341956869292642</v>
      </c>
      <c r="GE24" s="1">
        <f t="shared" ref="GE24:GE38" si="276">1-GA24</f>
        <v>0.87182201309250074</v>
      </c>
      <c r="GF24" s="1">
        <f t="shared" ref="GF24:GF38" si="277">(GA24*ET24)-(GA24*(1-FY24))+GD24+(1-FY24)</f>
        <v>0.42602441686115333</v>
      </c>
      <c r="GG24" s="1">
        <f t="shared" ref="GG24:GG38" si="278">-GD24*(1-FY24)</f>
        <v>-2.7632334478822487E-2</v>
      </c>
      <c r="GH24" s="1">
        <f t="shared" ref="GH24:GH38" si="279">(-GF24+SQRT(GF24^2-4*GE24*GG24))/2*GE24</f>
        <v>4.4070008506406015E-2</v>
      </c>
      <c r="GI24" s="1">
        <f t="shared" ref="GI24:GI38" si="280">GH24</f>
        <v>4.4070008506406015E-2</v>
      </c>
      <c r="GJ24" s="1">
        <f t="shared" ref="GJ24:GJ38" si="281">GD24-GI24</f>
        <v>0.13934956018652039</v>
      </c>
      <c r="GK24" s="1">
        <f t="shared" ref="GK24:GK38" si="282">1-FY24-GI24</f>
        <v>0.10658095352416891</v>
      </c>
      <c r="GL24" s="1">
        <f t="shared" ref="GL24:GL38" si="283">ET24-GK24</f>
        <v>0.76146219382767599</v>
      </c>
      <c r="GM24" s="1">
        <f t="shared" ref="GM24:GM38" si="284">IF(1-FY24&gt;0,EU24,1-EV24-EW24-ES24)</f>
        <v>0.82709879546052323</v>
      </c>
      <c r="GN24" s="1">
        <f t="shared" ref="GN24:GN38" si="285">IF(1-FY24&gt;0,EV24,IF(EU24&gt;0,EV24,1-ES24))</f>
        <v>1.5660094493606759E-2</v>
      </c>
      <c r="GO24" s="1">
        <f t="shared" ref="GO24:GO38" si="286">11.864*GJ24+9.107*EZ24-18.375*EP24+11.794*EN24-1.4925*EX24+439.97*EU24+419.68*EV24+431.72*GK24+432.56*GI24+428.03*ES24-28.652*GK24^2-12.741*GI24^2</f>
        <v>439.58597329286448</v>
      </c>
      <c r="GP24" s="1">
        <f t="shared" ref="GP24:GP38" si="287">-0.3085*EO24+0.813*GJ24-0.4173*EZ24-2.209*EP24-1.0864*EN24-0.8001*EX24+11.931*EU24+11.288*EV24+11.432*GK24+11.885*GI24+12.038*ES24+2.4355*GK24^2-1.661*GI24^2</f>
        <v>11.815545941527089</v>
      </c>
      <c r="GQ24" s="1">
        <f t="shared" ref="GQ24:GQ38" si="288">3*(EZ24+EP24+EX24)+2*(GJ24+GL24)+4*EN24</f>
        <v>2.213582926773185</v>
      </c>
      <c r="GR24" s="1">
        <f t="shared" ref="GR24:GR38" si="289">32.9*(0.75*GQ24/6)*(10^-6)</f>
        <v>9.1033597863547217E-6</v>
      </c>
      <c r="GS24" s="1">
        <f t="shared" ref="GS24:GS38" si="290">7500*GQ24/((1.4133+0.05601*GP24)^3)</f>
        <v>1858.0057165450792</v>
      </c>
      <c r="GT24" s="1">
        <f t="shared" si="206"/>
        <v>-8.0643344631686001E-3</v>
      </c>
      <c r="GU24" s="2">
        <f t="shared" ca="1" si="207"/>
        <v>18.621895577243787</v>
      </c>
      <c r="GV24" s="4" t="e">
        <f>#REF!</f>
        <v>#REF!</v>
      </c>
      <c r="GW24" s="4" t="e">
        <f>#REF!</f>
        <v>#REF!</v>
      </c>
      <c r="GX24" s="4">
        <f t="shared" si="208"/>
        <v>7.0823205932961351</v>
      </c>
      <c r="GY24" s="4">
        <f t="shared" si="209"/>
        <v>8.3668833550464825</v>
      </c>
      <c r="GZ24" s="4" t="e">
        <f t="shared" ref="GZ24:GZ38" si="291">IF(GX24&gt;GY24,GW24,GV24)</f>
        <v>#REF!</v>
      </c>
      <c r="HA24" s="1">
        <f t="shared" ref="HA24:HA38" si="292">GO24</f>
        <v>439.58597329286448</v>
      </c>
      <c r="HB24" s="1">
        <f t="shared" ref="HB24:HB38" si="293">GP24</f>
        <v>11.815545941527089</v>
      </c>
      <c r="HC24" s="4">
        <f t="shared" ref="HC24:HC38" si="294">771.475-(1.323*HA24)-(16.064*HB24)</f>
        <v>9.7827328849149353E-2</v>
      </c>
      <c r="HD24" s="4"/>
      <c r="HE24" s="6">
        <f t="shared" ref="HE24:HE38" si="295">GI24+GJ24+ES24</f>
        <v>0.19000971670822153</v>
      </c>
      <c r="HF24" s="6">
        <f t="shared" ref="HF24:HF38" si="296">GK24+GL24</f>
        <v>0.86804314735184485</v>
      </c>
      <c r="HG24" s="6">
        <f t="shared" ref="HG24:HG38" si="297">IF(EV24&gt;EZ24,EZ24,EV24)</f>
        <v>1.5660094493606759E-2</v>
      </c>
      <c r="HH24" s="6">
        <f t="shared" ref="HH24:HH38" si="298">EV24-HG24</f>
        <v>0</v>
      </c>
      <c r="HI24" s="6">
        <f t="shared" ref="HI24:HI38" si="299">EZ24-HG24</f>
        <v>5.2608733669529735E-2</v>
      </c>
      <c r="HJ24" s="6">
        <f t="shared" ref="HJ24:HJ38" si="300">IF(HH24&gt;EP24,EP24,HH24)</f>
        <v>0</v>
      </c>
      <c r="HK24" s="6">
        <f t="shared" ref="HK24:HK38" si="301">HH24-HJ24</f>
        <v>0</v>
      </c>
      <c r="HL24" s="6">
        <f t="shared" ref="HL24:HL38" si="302">EP24-HJ24</f>
        <v>4.5823370029944882E-2</v>
      </c>
      <c r="HM24" s="6">
        <f t="shared" ref="HM24:HM38" si="303">HL24+EX24+2*EN24</f>
        <v>7.7281600684790758E-2</v>
      </c>
      <c r="HN24" s="6">
        <f t="shared" ref="HN24:HN38" si="304">HE24/(HE24+HF24)</f>
        <v>0.17958433190105191</v>
      </c>
      <c r="HO24" s="6">
        <f t="shared" ref="HO24:HO38" si="305">(EU24-HM24-HI24)*(1-HN24)</f>
        <v>0.57200074542268475</v>
      </c>
      <c r="HP24" s="6">
        <f t="shared" ref="HP24:HP38" si="306">(EU24-HM24-HI24)*HN24</f>
        <v>0.12520771568351796</v>
      </c>
      <c r="HQ24" s="6">
        <f t="shared" ref="HQ24:HQ38" si="307">(1-HG24-HJ24-HI24-HM24-HO24-HP24)*(1-HN24)</f>
        <v>0.12900307035090269</v>
      </c>
      <c r="HR24" s="6">
        <f t="shared" ref="HR24:HR38" si="308">(1-HG24-HJ24-HI24-HM24-HO24-HP24)*HN24</f>
        <v>2.8238039694967354E-2</v>
      </c>
      <c r="HS24" s="6">
        <f t="shared" ref="HS24:HS38" si="309">HJ24+HG24</f>
        <v>1.5660094493606759E-2</v>
      </c>
      <c r="HT24" s="6"/>
      <c r="HU24" s="15">
        <f t="shared" ref="HU24:HU38" si="310">(-0.000000872*HO24)-(0.000000749*HQ24)-(0.000000993*HP24)-(0.00000087*(HM24+HI24))-(0.00000086*HS24)-(0.00000087*HR24)</f>
        <v>-8.7077857806252278E-7</v>
      </c>
      <c r="HV24" s="15">
        <f t="shared" ref="HV24:HV38" si="311">(0.000000000001707*HO24)+(0.000000000000447*HQ24)+(0.0000000000014835*HP24)+(0.000000000002171*(HM24+HI24))+(0.000000000002149*HS24)+(0.0000000000002235*HR24)</f>
        <v>1.5417719519216913E-12</v>
      </c>
      <c r="HW24" s="15">
        <f t="shared" ref="HW24:HW38" si="312">(0.000027795*HO24)+(0.000024656*HQ24)+(0.000031371*HP24)+(0.00002225*(HM24+HI24))+(0.000023118*HS24)+(0.000028232*HR24)</f>
        <v>2.7056658010858173E-5</v>
      </c>
      <c r="HX24" s="15">
        <f t="shared" ref="HX24:HX38" si="313">(0.0000000083082*HO24)+(0.000000007467*HQ24)+(0.0000000083672*HP24)+(0.0000000052863*(HM24+HI24))+(0.0000000025785*HS24)+(0.000000007526*HR24)</f>
        <v>7.7027388329914046E-9</v>
      </c>
      <c r="HY24" s="6">
        <f t="shared" ref="HY24:HY38" si="314">GQ24</f>
        <v>2.213582926773185</v>
      </c>
      <c r="HZ24" s="6" t="e">
        <f t="shared" ca="1" si="210"/>
        <v>#REF!</v>
      </c>
      <c r="IA24" s="6" t="e">
        <f ca="1">IA$8+IA$9*IB24+IA$10*#REF!+IA$11*ET24/(ET24+ER24)</f>
        <v>#REF!</v>
      </c>
      <c r="IB24" s="6" t="e">
        <f t="shared" ca="1" si="211"/>
        <v>#REF!</v>
      </c>
      <c r="IC24" s="6" t="e">
        <f ca="1">IC$8+IC$9*IB24+IC$10*#REF!+IC$11*(ET24/(ET24+ER24))</f>
        <v>#REF!</v>
      </c>
      <c r="ID24" s="6" t="e">
        <f t="shared" ref="ID24:ID38" ca="1" si="315">IF(GX24&gt;GY24,IC24,IA24)</f>
        <v>#REF!</v>
      </c>
      <c r="IE24" s="2">
        <f t="shared" ref="IE24:IE38" si="316">(1-EU24-EV24-EW24)*(1-0.5*(EQ24+EX24+EV24+EW24))</f>
        <v>0.14143175108744771</v>
      </c>
      <c r="IF24" s="16">
        <f t="shared" si="212"/>
        <v>-25</v>
      </c>
      <c r="IG24" s="16"/>
      <c r="IH24" s="6">
        <f t="shared" ref="IH24:IH38" si="317">1.4133+(0.05601*HB24)</f>
        <v>2.0750887281849324</v>
      </c>
      <c r="II24" s="16">
        <f t="shared" ref="II24:II38" si="318">(7500*HY24)/IH24^3</f>
        <v>1858.0057165450792</v>
      </c>
      <c r="IJ24" s="15">
        <f t="shared" ref="IJ24:IJ38" si="319">0.0000329*(0.75-HY24/6)</f>
        <v>1.2537186951527036E-5</v>
      </c>
    </row>
    <row r="25" spans="1:244">
      <c r="F25" s="14">
        <v>62.98062515161007</v>
      </c>
      <c r="G25" s="14">
        <v>1.271762064017028</v>
      </c>
      <c r="H25" s="14">
        <v>14.200008019032614</v>
      </c>
      <c r="I25" s="14">
        <v>8.1322622887648386</v>
      </c>
      <c r="J25" s="14">
        <v>0.16893094676189516</v>
      </c>
      <c r="K25" s="14">
        <v>1.8758979316096454</v>
      </c>
      <c r="L25" s="14">
        <v>4.2834060988505831</v>
      </c>
      <c r="M25" s="14">
        <v>3.0304931612481223</v>
      </c>
      <c r="N25" s="14">
        <v>4.0518274320480128</v>
      </c>
      <c r="O25" s="14">
        <v>4.7869060572097175E-3</v>
      </c>
      <c r="P25" s="143">
        <v>0.2</v>
      </c>
      <c r="Q25" s="143">
        <v>0.6</v>
      </c>
      <c r="R25" s="102" t="e">
        <f t="shared" ca="1" si="4"/>
        <v>#NUM!</v>
      </c>
      <c r="T25" s="14">
        <v>50.705679517251056</v>
      </c>
      <c r="U25" s="14">
        <v>0.59942663539223351</v>
      </c>
      <c r="V25" s="14">
        <v>1.5306429301738136</v>
      </c>
      <c r="W25" s="14">
        <v>13.962230107656223</v>
      </c>
      <c r="X25" s="14">
        <v>0.41999959904572881</v>
      </c>
      <c r="Y25" s="14">
        <v>13.828912812493735</v>
      </c>
      <c r="Z25" s="14">
        <v>18.71955253503338</v>
      </c>
      <c r="AA25" s="14">
        <v>0.19847236422685993</v>
      </c>
      <c r="AB25" s="14">
        <v>8.0190854233074711E-3</v>
      </c>
      <c r="AC25" s="14">
        <v>2.7064413303662719E-2</v>
      </c>
      <c r="AE25" s="98" t="e">
        <f t="shared" ca="1" si="124"/>
        <v>#NUM!</v>
      </c>
      <c r="AF25" s="139" t="e">
        <f t="shared" ca="1" si="219"/>
        <v>#NUM!</v>
      </c>
      <c r="AG25" s="139" t="e">
        <f t="shared" ca="1" si="125"/>
        <v>#NUM!</v>
      </c>
      <c r="AH25" s="80">
        <f t="shared" si="126"/>
        <v>0</v>
      </c>
      <c r="AI25" s="80" t="e">
        <f t="shared" ref="AI25" ca="1" si="320">AT25</f>
        <v>#NUM!</v>
      </c>
      <c r="AJ25" s="80"/>
      <c r="AK25" s="80">
        <f t="shared" si="128"/>
        <v>0</v>
      </c>
      <c r="AL25" s="80">
        <f t="shared" si="129"/>
        <v>0</v>
      </c>
      <c r="AM25" s="80"/>
      <c r="AN25" s="80" t="e">
        <f t="shared" si="130"/>
        <v>#NUM!</v>
      </c>
      <c r="AO25" s="80" t="e">
        <f t="shared" si="214"/>
        <v>#NUM!</v>
      </c>
      <c r="AP25" s="80">
        <f t="shared" si="131"/>
        <v>0</v>
      </c>
      <c r="AQ25" s="80"/>
      <c r="AR25" s="80" t="e">
        <f t="shared" ca="1" si="132"/>
        <v>#NUM!</v>
      </c>
      <c r="AS25" s="80" t="e">
        <f t="shared" ca="1" si="215"/>
        <v>#NUM!</v>
      </c>
      <c r="AT25" s="36" t="e">
        <f t="shared" ca="1" si="133"/>
        <v>#NUM!</v>
      </c>
      <c r="AV25" s="36">
        <f t="shared" si="220"/>
        <v>0</v>
      </c>
      <c r="AW25" s="36">
        <f t="shared" si="221"/>
        <v>0</v>
      </c>
      <c r="AX25" s="36">
        <f t="shared" ref="AX25" si="321">IF(ABS(FB25)&gt;0,10^4/(6.59-0.16*FK25-0.65*LN(FM25)+0.23*LN(DG25)-0.02*AT25),0)</f>
        <v>0</v>
      </c>
      <c r="AY25" s="36">
        <f t="shared" si="222"/>
        <v>0</v>
      </c>
      <c r="AZ25" s="36">
        <f t="shared" si="135"/>
        <v>0</v>
      </c>
      <c r="BA25" s="36"/>
      <c r="BB25" s="36">
        <f t="shared" si="136"/>
        <v>0</v>
      </c>
      <c r="BC25" s="36">
        <f t="shared" si="137"/>
        <v>0</v>
      </c>
      <c r="BD25" s="36">
        <f t="shared" si="223"/>
        <v>-273.14999999999998</v>
      </c>
      <c r="BE25" s="36" t="e">
        <f t="shared" si="138"/>
        <v>#NUM!</v>
      </c>
      <c r="BF25" s="36" t="e">
        <f t="shared" si="139"/>
        <v>#NUM!</v>
      </c>
      <c r="BG25" s="36" t="e">
        <f t="shared" ca="1" si="140"/>
        <v>#NUM!</v>
      </c>
      <c r="BH25" s="36" t="e">
        <f t="shared" ca="1" si="141"/>
        <v>#NUM!</v>
      </c>
      <c r="BI25" s="36" t="e">
        <f t="shared" ca="1" si="142"/>
        <v>#NUM!</v>
      </c>
      <c r="BJ25" s="36">
        <f t="shared" si="143"/>
        <v>1051.9465694627056</v>
      </c>
      <c r="BK25" s="62" t="e">
        <f t="shared" ca="1" si="144"/>
        <v>#NUM!</v>
      </c>
      <c r="BL25" s="62" t="e">
        <f t="shared" ca="1" si="145"/>
        <v>#NUM!</v>
      </c>
      <c r="BM25" s="62" t="e">
        <f t="shared" ca="1" si="146"/>
        <v>#NUM!</v>
      </c>
      <c r="BN25" s="62" t="e">
        <f t="shared" ca="1" si="147"/>
        <v>#NUM!</v>
      </c>
      <c r="BO25" s="62" t="e">
        <f t="shared" ca="1" si="148"/>
        <v>#NUM!</v>
      </c>
      <c r="BP25" s="62" t="e">
        <f t="shared" si="149"/>
        <v>#NUM!</v>
      </c>
      <c r="BQ25" s="62">
        <f t="shared" si="224"/>
        <v>1.1779169070047174E-5</v>
      </c>
      <c r="BR25" s="36" t="e">
        <f t="shared" ca="1" si="225"/>
        <v>#NUM!</v>
      </c>
      <c r="BS25" s="47"/>
      <c r="BT25" s="62">
        <f t="shared" si="226"/>
        <v>0.7245285415370516</v>
      </c>
      <c r="BU25" s="62">
        <f t="shared" si="227"/>
        <v>0.25105637044169066</v>
      </c>
      <c r="BV25" s="62">
        <f t="shared" si="228"/>
        <v>0</v>
      </c>
      <c r="BW25" s="62">
        <f t="shared" si="229"/>
        <v>0</v>
      </c>
      <c r="BX25" s="62">
        <f t="shared" si="230"/>
        <v>3.695141000087443E-2</v>
      </c>
      <c r="BY25" s="62">
        <f t="shared" si="231"/>
        <v>4.0638976922587549E-4</v>
      </c>
      <c r="BZ25" s="62">
        <f t="shared" si="232"/>
        <v>1.0129427117488425</v>
      </c>
      <c r="CA25" s="62">
        <f t="shared" si="150"/>
        <v>0.23289736759680518</v>
      </c>
      <c r="CB25" s="47"/>
      <c r="CC25" s="36"/>
      <c r="CD25" s="36" t="e">
        <f t="shared" si="151"/>
        <v>#NUM!</v>
      </c>
      <c r="CE25" s="36" t="e">
        <f t="shared" si="152"/>
        <v>#NUM!</v>
      </c>
      <c r="CF25" s="36">
        <f t="shared" si="153"/>
        <v>-61.02041009490479</v>
      </c>
      <c r="CG25" s="36" t="e">
        <f t="shared" ca="1" si="154"/>
        <v>#NUM!</v>
      </c>
      <c r="CH25" s="48" t="e">
        <f t="shared" si="155"/>
        <v>#DIV/0!</v>
      </c>
      <c r="CJ25" s="36">
        <f t="shared" si="233"/>
        <v>-6.4646326295315735</v>
      </c>
      <c r="CK25" s="36">
        <f t="shared" si="234"/>
        <v>-7.003751549551481</v>
      </c>
      <c r="CL25" s="36" t="e">
        <f t="shared" ca="1" si="156"/>
        <v>#NUM!</v>
      </c>
      <c r="CM25" s="2"/>
      <c r="CN25" s="1">
        <f t="shared" si="157"/>
        <v>1.0482043587361436</v>
      </c>
      <c r="CO25" s="1">
        <f t="shared" si="158"/>
        <v>1.5921146336913272E-2</v>
      </c>
      <c r="CP25" s="1">
        <f t="shared" si="159"/>
        <v>0.27853802961980784</v>
      </c>
      <c r="CQ25" s="1">
        <f t="shared" si="160"/>
        <v>0.11318955840188009</v>
      </c>
      <c r="CR25" s="1">
        <f t="shared" si="161"/>
        <v>2.3814054169077731E-3</v>
      </c>
      <c r="CS25" s="1">
        <f t="shared" si="162"/>
        <v>4.6543254126339688E-2</v>
      </c>
      <c r="CT25" s="1">
        <f t="shared" si="163"/>
        <v>7.638382126936312E-2</v>
      </c>
      <c r="CU25" s="1">
        <f t="shared" si="164"/>
        <v>9.7791124439063043E-2</v>
      </c>
      <c r="CV25" s="1">
        <f t="shared" si="165"/>
        <v>8.6029713194785612E-2</v>
      </c>
      <c r="CW25" s="1">
        <f t="shared" si="166"/>
        <v>6.2986351906926759E-5</v>
      </c>
      <c r="CX25" s="1">
        <f t="shared" si="167"/>
        <v>2.8181517151975874E-3</v>
      </c>
      <c r="CY25" s="1">
        <f t="shared" si="235"/>
        <v>1.7678635496083084</v>
      </c>
      <c r="DA25" s="1">
        <f t="shared" si="168"/>
        <v>0.59292152890893979</v>
      </c>
      <c r="DB25" s="1">
        <f t="shared" si="169"/>
        <v>9.005868320799304E-3</v>
      </c>
      <c r="DC25" s="1">
        <f t="shared" si="170"/>
        <v>0.15755629425219006</v>
      </c>
      <c r="DD25" s="1">
        <f t="shared" si="171"/>
        <v>6.4026184841561223E-2</v>
      </c>
      <c r="DE25" s="1">
        <f t="shared" si="172"/>
        <v>1.347052727816806E-3</v>
      </c>
      <c r="DF25" s="1">
        <f t="shared" si="173"/>
        <v>2.6327401872532477E-2</v>
      </c>
      <c r="DG25" s="1">
        <f t="shared" si="174"/>
        <v>4.3206853428414703E-2</v>
      </c>
      <c r="DH25" s="1">
        <f t="shared" si="175"/>
        <v>5.531599113558841E-2</v>
      </c>
      <c r="DI25" s="1">
        <f t="shared" si="176"/>
        <v>4.8663095754107571E-2</v>
      </c>
      <c r="DJ25" s="1">
        <f t="shared" si="177"/>
        <v>3.5628514384428679E-5</v>
      </c>
      <c r="DK25" s="1">
        <f t="shared" si="178"/>
        <v>1.5941002436652891E-3</v>
      </c>
      <c r="DL25" s="1">
        <f t="shared" si="236"/>
        <v>0.99999999999999989</v>
      </c>
      <c r="DM25">
        <f t="shared" si="217"/>
        <v>29.138192328590566</v>
      </c>
      <c r="DN25" s="1">
        <f t="shared" si="179"/>
        <v>0.84390896652288627</v>
      </c>
      <c r="DO25" s="1">
        <f t="shared" si="180"/>
        <v>7.5042018081422548E-3</v>
      </c>
      <c r="DP25" s="1">
        <f t="shared" si="181"/>
        <v>1.5012043135844231E-2</v>
      </c>
      <c r="DQ25" s="1">
        <f t="shared" si="182"/>
        <v>0.19433444275087161</v>
      </c>
      <c r="DR25" s="1">
        <f t="shared" si="183"/>
        <v>5.920699193596177E-3</v>
      </c>
      <c r="DS25" s="1">
        <f t="shared" si="184"/>
        <v>0.34311173997116284</v>
      </c>
      <c r="DT25" s="1">
        <f t="shared" si="185"/>
        <v>0.3338163419672342</v>
      </c>
      <c r="DU25" s="1">
        <f t="shared" si="186"/>
        <v>3.2022569653036748E-3</v>
      </c>
      <c r="DV25" s="1">
        <f t="shared" si="187"/>
        <v>8.5131910307311052E-5</v>
      </c>
      <c r="DW25" s="1">
        <f t="shared" si="188"/>
        <v>1.7805745925716698E-4</v>
      </c>
      <c r="DX25" s="1">
        <f t="shared" si="237"/>
        <v>1.7470738816846056</v>
      </c>
      <c r="DZ25" s="1">
        <f t="shared" si="238"/>
        <v>1.6878179330457725</v>
      </c>
      <c r="EA25" s="1">
        <f t="shared" si="239"/>
        <v>1.500840361628451E-2</v>
      </c>
      <c r="EB25" s="1">
        <f t="shared" si="240"/>
        <v>4.5036129407532696E-2</v>
      </c>
      <c r="EC25" s="1">
        <f t="shared" si="241"/>
        <v>0.19433444275087161</v>
      </c>
      <c r="ED25" s="1">
        <f t="shared" si="242"/>
        <v>5.920699193596177E-3</v>
      </c>
      <c r="EE25" s="1">
        <f t="shared" si="243"/>
        <v>0.34311173997116284</v>
      </c>
      <c r="EF25" s="1">
        <f t="shared" si="244"/>
        <v>0.3338163419672342</v>
      </c>
      <c r="EG25" s="1">
        <f t="shared" si="245"/>
        <v>3.2022569653036748E-3</v>
      </c>
      <c r="EH25" s="1">
        <f t="shared" si="246"/>
        <v>8.5131910307311052E-5</v>
      </c>
      <c r="EI25" s="1">
        <f t="shared" si="247"/>
        <v>5.3417237777150101E-4</v>
      </c>
      <c r="EJ25" s="1">
        <f t="shared" si="248"/>
        <v>2.6288672512058375</v>
      </c>
      <c r="EK25" s="1">
        <f t="shared" si="249"/>
        <v>2.2823518369928548</v>
      </c>
      <c r="EM25" s="1">
        <f t="shared" si="189"/>
        <v>1.9260971799982511</v>
      </c>
      <c r="EN25" s="1">
        <f t="shared" si="190"/>
        <v>1.7127228781978577E-2</v>
      </c>
      <c r="EO25" s="1">
        <f t="shared" si="250"/>
        <v>7.3902820001748859E-2</v>
      </c>
      <c r="EP25" s="1">
        <f t="shared" si="251"/>
        <v>0</v>
      </c>
      <c r="EQ25" s="1">
        <f t="shared" si="191"/>
        <v>6.8525528456220119E-2</v>
      </c>
      <c r="ER25" s="1">
        <f t="shared" si="192"/>
        <v>0.44353957240343461</v>
      </c>
      <c r="ES25" s="1">
        <f t="shared" si="193"/>
        <v>1.3513118680786348E-2</v>
      </c>
      <c r="ET25" s="1">
        <f t="shared" si="194"/>
        <v>0.78310171001699824</v>
      </c>
      <c r="EU25" s="1">
        <f t="shared" si="195"/>
        <v>0.76188634130715194</v>
      </c>
      <c r="EV25" s="1">
        <f t="shared" si="196"/>
        <v>1.4617354134568014E-2</v>
      </c>
      <c r="EW25" s="1">
        <f t="shared" si="197"/>
        <v>3.8860194375320468E-4</v>
      </c>
      <c r="EX25" s="1">
        <f t="shared" si="198"/>
        <v>8.1277953845175098E-4</v>
      </c>
      <c r="EY25" s="1">
        <f t="shared" si="252"/>
        <v>4.0296094152615938</v>
      </c>
      <c r="EZ25" s="1">
        <f t="shared" si="253"/>
        <v>5.3452937033907966E-2</v>
      </c>
      <c r="FA25" s="1">
        <f t="shared" si="254"/>
        <v>8.8175539245423096E-2</v>
      </c>
      <c r="FB25" s="1">
        <f t="shared" si="255"/>
        <v>0</v>
      </c>
      <c r="FC25" s="1">
        <f t="shared" si="256"/>
        <v>0</v>
      </c>
      <c r="FD25" s="1">
        <f t="shared" si="257"/>
        <v>3.695141000087443E-2</v>
      </c>
      <c r="FE25" s="1">
        <f t="shared" si="258"/>
        <v>4.0638976922587549E-4</v>
      </c>
      <c r="FF25" s="2">
        <f t="shared" si="259"/>
        <v>0.7245285415370516</v>
      </c>
      <c r="FG25" s="1">
        <f t="shared" si="260"/>
        <v>0.25105637044169066</v>
      </c>
      <c r="FH25" s="1">
        <f t="shared" si="261"/>
        <v>1.0129427117488425</v>
      </c>
      <c r="FI25" s="1">
        <f t="shared" si="262"/>
        <v>0.7245285415370516</v>
      </c>
      <c r="FJ25" s="1" t="e">
        <f t="shared" si="263"/>
        <v>#NUM!</v>
      </c>
      <c r="FK25" s="1" t="e">
        <f t="shared" si="264"/>
        <v>#NUM!</v>
      </c>
      <c r="FL25" s="1" t="e">
        <f t="shared" si="265"/>
        <v>#NUM!</v>
      </c>
      <c r="FM25" s="1">
        <f t="shared" si="266"/>
        <v>0.29138192328590568</v>
      </c>
      <c r="FN25" s="60">
        <f t="shared" si="199"/>
        <v>0</v>
      </c>
      <c r="FO25" s="60" t="e">
        <f t="shared" ca="1" si="200"/>
        <v>#NUM!</v>
      </c>
      <c r="FP25" s="1">
        <f t="shared" si="267"/>
        <v>0</v>
      </c>
      <c r="FQ25" s="2" t="e">
        <f t="shared" ca="1" si="201"/>
        <v>#NUM!</v>
      </c>
      <c r="FR25" s="2" t="e">
        <f t="shared" ca="1" si="202"/>
        <v>#NUM!</v>
      </c>
      <c r="FS25" s="1" t="e">
        <f t="shared" si="203"/>
        <v>#NUM!</v>
      </c>
      <c r="FT25" s="1">
        <f t="shared" si="268"/>
        <v>0.21369877512150762</v>
      </c>
      <c r="FU25" s="2">
        <f t="shared" si="218"/>
        <v>63.841134424545572</v>
      </c>
      <c r="FV25" s="2">
        <f t="shared" si="204"/>
        <v>312.64365016018462</v>
      </c>
      <c r="FW25" s="2">
        <f t="shared" si="205"/>
        <v>1.6611494615586205E-3</v>
      </c>
      <c r="FX25" s="2">
        <f t="shared" si="269"/>
        <v>0.23289736759680518</v>
      </c>
      <c r="FY25" s="1">
        <f t="shared" si="270"/>
        <v>0.79001681412250624</v>
      </c>
      <c r="FZ25" s="1">
        <f t="shared" si="271"/>
        <v>7.1392945354338294E-2</v>
      </c>
      <c r="GA25" s="1">
        <f t="shared" si="272"/>
        <v>0.12415883325198145</v>
      </c>
      <c r="GB25" s="1">
        <f t="shared" si="273"/>
        <v>0.98287277121802141</v>
      </c>
      <c r="GC25" s="1">
        <f t="shared" si="274"/>
        <v>0.19031557416850342</v>
      </c>
      <c r="GD25" s="1">
        <f t="shared" si="275"/>
        <v>0.39008663536952665</v>
      </c>
      <c r="GE25" s="1">
        <f t="shared" si="276"/>
        <v>0.8758411667480186</v>
      </c>
      <c r="GF25" s="1">
        <f t="shared" si="277"/>
        <v>0.6712275485192789</v>
      </c>
      <c r="GG25" s="1">
        <f t="shared" si="278"/>
        <v>-8.1911634463125452E-2</v>
      </c>
      <c r="GH25" s="1">
        <f t="shared" si="279"/>
        <v>8.2135541804460463E-2</v>
      </c>
      <c r="GI25" s="1">
        <f t="shared" si="280"/>
        <v>8.2135541804460463E-2</v>
      </c>
      <c r="GJ25" s="1">
        <f t="shared" si="281"/>
        <v>0.30795109356506617</v>
      </c>
      <c r="GK25" s="1">
        <f t="shared" si="282"/>
        <v>0.12784764407303328</v>
      </c>
      <c r="GL25" s="1">
        <f t="shared" si="283"/>
        <v>0.65525406594396496</v>
      </c>
      <c r="GM25" s="1">
        <f t="shared" si="284"/>
        <v>0.76188634130715194</v>
      </c>
      <c r="GN25" s="1">
        <f t="shared" si="285"/>
        <v>1.4617354134568014E-2</v>
      </c>
      <c r="GO25" s="1">
        <f t="shared" si="286"/>
        <v>441.63554150191635</v>
      </c>
      <c r="GP25" s="1">
        <f t="shared" si="287"/>
        <v>12.070077497687558</v>
      </c>
      <c r="GQ25" s="1">
        <f t="shared" si="288"/>
        <v>2.1577163838630558</v>
      </c>
      <c r="GR25" s="1">
        <f t="shared" si="289"/>
        <v>8.8736086286368159E-6</v>
      </c>
      <c r="GS25" s="1">
        <f t="shared" si="290"/>
        <v>1774.2921164302468</v>
      </c>
      <c r="GT25" s="1">
        <f t="shared" si="206"/>
        <v>-8.0302136508911409E-3</v>
      </c>
      <c r="GU25" s="2">
        <f t="shared" si="207"/>
        <v>-47.810633976858114</v>
      </c>
      <c r="GV25" s="4" t="e">
        <f>#REF!</f>
        <v>#REF!</v>
      </c>
      <c r="GW25" s="4" t="e">
        <f>#REF!</f>
        <v>#REF!</v>
      </c>
      <c r="GX25" s="4">
        <f t="shared" si="208"/>
        <v>7.0823205932961351</v>
      </c>
      <c r="GY25" s="4">
        <f t="shared" si="209"/>
        <v>8.3668833550464825</v>
      </c>
      <c r="GZ25" s="4" t="e">
        <f t="shared" si="291"/>
        <v>#REF!</v>
      </c>
      <c r="HA25" s="1">
        <f t="shared" si="292"/>
        <v>441.63554150191635</v>
      </c>
      <c r="HB25" s="1">
        <f t="shared" si="293"/>
        <v>12.070077497687558</v>
      </c>
      <c r="HC25" s="4">
        <f t="shared" si="294"/>
        <v>-6.7025463298882642</v>
      </c>
      <c r="HD25" s="4"/>
      <c r="HE25" s="6">
        <f t="shared" si="295"/>
        <v>0.40359975405031301</v>
      </c>
      <c r="HF25" s="6">
        <f t="shared" si="296"/>
        <v>0.78310171001699824</v>
      </c>
      <c r="HG25" s="6">
        <f t="shared" si="297"/>
        <v>1.4617354134568014E-2</v>
      </c>
      <c r="HH25" s="6">
        <f t="shared" si="298"/>
        <v>0</v>
      </c>
      <c r="HI25" s="6">
        <f t="shared" si="299"/>
        <v>3.883558289933995E-2</v>
      </c>
      <c r="HJ25" s="6">
        <f t="shared" si="300"/>
        <v>0</v>
      </c>
      <c r="HK25" s="6">
        <f t="shared" si="301"/>
        <v>0</v>
      </c>
      <c r="HL25" s="6">
        <f t="shared" si="302"/>
        <v>0</v>
      </c>
      <c r="HM25" s="6">
        <f t="shared" si="303"/>
        <v>3.5067237102408902E-2</v>
      </c>
      <c r="HN25" s="6">
        <f t="shared" si="304"/>
        <v>0.34010217925156305</v>
      </c>
      <c r="HO25" s="6">
        <f t="shared" si="305"/>
        <v>0.45399882642027134</v>
      </c>
      <c r="HP25" s="6">
        <f t="shared" si="306"/>
        <v>0.23398469488513174</v>
      </c>
      <c r="HQ25" s="6">
        <f t="shared" si="307"/>
        <v>0.14748472432333798</v>
      </c>
      <c r="HR25" s="6">
        <f t="shared" si="308"/>
        <v>7.6011580234942103E-2</v>
      </c>
      <c r="HS25" s="6">
        <f t="shared" si="309"/>
        <v>1.4617354134568014E-2</v>
      </c>
      <c r="HT25" s="6"/>
      <c r="HU25" s="15">
        <f t="shared" si="310"/>
        <v>-8.8169628993924217E-7</v>
      </c>
      <c r="HV25" s="15">
        <f t="shared" si="311"/>
        <v>1.3968622677755211E-12</v>
      </c>
      <c r="HW25" s="15">
        <f t="shared" si="312"/>
        <v>2.7723835277623874E-5</v>
      </c>
      <c r="HX25" s="15">
        <f t="shared" si="313"/>
        <v>7.8314047030895402E-9</v>
      </c>
      <c r="HY25" s="6">
        <f t="shared" si="314"/>
        <v>2.1577163838630558</v>
      </c>
      <c r="HZ25" s="6" t="e">
        <f t="shared" ca="1" si="210"/>
        <v>#REF!</v>
      </c>
      <c r="IA25" s="6" t="e">
        <f ca="1">IA$8+IA$9*IB25+IA$10*#REF!+IA$11*ET25/(ET25+ER25)</f>
        <v>#REF!</v>
      </c>
      <c r="IB25" s="6" t="e">
        <f t="shared" ca="1" si="211"/>
        <v>#REF!</v>
      </c>
      <c r="IC25" s="6" t="e">
        <f ca="1">IC$8+IC$9*IB25+IC$10*#REF!+IC$11*(ET25/(ET25+ER25))</f>
        <v>#REF!</v>
      </c>
      <c r="ID25" s="6" t="e">
        <f t="shared" ca="1" si="315"/>
        <v>#REF!</v>
      </c>
      <c r="IE25" s="2">
        <f t="shared" si="316"/>
        <v>0.21369877512150762</v>
      </c>
      <c r="IF25" s="16">
        <f t="shared" si="212"/>
        <v>-25</v>
      </c>
      <c r="IG25" s="16"/>
      <c r="IH25" s="6">
        <f t="shared" si="317"/>
        <v>2.0893450406454801</v>
      </c>
      <c r="II25" s="16">
        <f t="shared" si="318"/>
        <v>1774.2921164302468</v>
      </c>
      <c r="IJ25" s="15">
        <f t="shared" si="319"/>
        <v>1.2843521828484244E-5</v>
      </c>
    </row>
    <row r="26" spans="1:244">
      <c r="F26" s="14">
        <v>62.98062515161007</v>
      </c>
      <c r="G26" s="14">
        <v>1.271762064017028</v>
      </c>
      <c r="H26" s="14">
        <v>14.200008019032614</v>
      </c>
      <c r="I26" s="14">
        <v>8.1322622887648386</v>
      </c>
      <c r="J26" s="14">
        <v>0.16893094676189516</v>
      </c>
      <c r="K26" s="14">
        <v>1.8758979316096454</v>
      </c>
      <c r="L26" s="14">
        <v>4.2834060988505831</v>
      </c>
      <c r="M26" s="14">
        <v>3.0304931612481223</v>
      </c>
      <c r="N26" s="14">
        <v>4.0518274320480128</v>
      </c>
      <c r="O26" s="14">
        <v>4.7869060572097175E-3</v>
      </c>
      <c r="P26" s="143">
        <v>0.2</v>
      </c>
      <c r="Q26" s="143">
        <v>0.6</v>
      </c>
      <c r="R26" s="102" t="e">
        <f t="shared" ca="1" si="4"/>
        <v>#NUM!</v>
      </c>
      <c r="T26" s="14">
        <v>51.069960082835621</v>
      </c>
      <c r="U26" s="14">
        <v>0.50821853396960692</v>
      </c>
      <c r="V26" s="14">
        <v>2.2559700671288656</v>
      </c>
      <c r="W26" s="14">
        <v>10.49051091969547</v>
      </c>
      <c r="X26" s="14">
        <v>0.26011184809468074</v>
      </c>
      <c r="Y26" s="14">
        <v>15.414628290164773</v>
      </c>
      <c r="Z26" s="14">
        <v>19.753494002421043</v>
      </c>
      <c r="AA26" s="14">
        <v>0.21509248977060136</v>
      </c>
      <c r="AB26" s="14">
        <v>1.1004732034774953E-2</v>
      </c>
      <c r="AC26" s="14">
        <v>2.1009033884570368E-2</v>
      </c>
      <c r="AE26" s="98">
        <f t="shared" ca="1" si="124"/>
        <v>1268.5619842358262</v>
      </c>
      <c r="AF26" s="139">
        <f t="shared" ca="1" si="219"/>
        <v>995.41198423582625</v>
      </c>
      <c r="AG26" s="139">
        <f t="shared" ca="1" si="125"/>
        <v>-1.893039156296302</v>
      </c>
      <c r="AH26" s="80">
        <f t="shared" ca="1" si="126"/>
        <v>1320.4825522434674</v>
      </c>
      <c r="AI26" s="80">
        <f t="shared" ref="AI26:AI29" ca="1" si="322">AZ26</f>
        <v>-5.309800076017992</v>
      </c>
      <c r="AJ26" s="80"/>
      <c r="AK26" s="80">
        <f t="shared" ca="1" si="128"/>
        <v>1284.5109956452582</v>
      </c>
      <c r="AL26" s="80">
        <f t="shared" ca="1" si="129"/>
        <v>-0.3971211744326153</v>
      </c>
      <c r="AM26" s="80"/>
      <c r="AN26" s="80">
        <f t="shared" ca="1" si="130"/>
        <v>1242.516669798752</v>
      </c>
      <c r="AO26" s="80">
        <f t="shared" ca="1" si="214"/>
        <v>969.36666979875201</v>
      </c>
      <c r="AP26" s="80">
        <f t="shared" ca="1" si="131"/>
        <v>-8.0130462318191711</v>
      </c>
      <c r="AQ26" s="80"/>
      <c r="AR26" s="80">
        <f t="shared" ca="1" si="132"/>
        <v>1237.6053516139461</v>
      </c>
      <c r="AS26" s="80">
        <f t="shared" ca="1" si="215"/>
        <v>964.45535161394616</v>
      </c>
      <c r="AT26" s="36">
        <f t="shared" ca="1" si="133"/>
        <v>-8.1833322798531611</v>
      </c>
      <c r="AV26" s="36">
        <f t="shared" si="220"/>
        <v>1341.7667879855617</v>
      </c>
      <c r="AW26" s="36">
        <f t="shared" si="221"/>
        <v>1068.6167879855616</v>
      </c>
      <c r="AX26" s="36">
        <f t="shared" ref="AX26:AX29" ca="1" si="323">IF(ABS(FB26)&gt;0,10^4/(6.59-0.16*FK26-0.65*LN(FM26)+0.23*LN(DG26)-0.02*AZ26),0)</f>
        <v>1320.4825522434674</v>
      </c>
      <c r="AY26" s="36">
        <f t="shared" ca="1" si="222"/>
        <v>1047.3325522434675</v>
      </c>
      <c r="AZ26" s="36">
        <f t="shared" ca="1" si="135"/>
        <v>-5.309800076017992</v>
      </c>
      <c r="BA26" s="36"/>
      <c r="BB26" s="36">
        <f t="shared" ca="1" si="136"/>
        <v>1284.5109956452582</v>
      </c>
      <c r="BC26" s="36">
        <f t="shared" ca="1" si="137"/>
        <v>-0.3971211744326153</v>
      </c>
      <c r="BD26" s="36">
        <f t="shared" ca="1" si="223"/>
        <v>1011.3609956452582</v>
      </c>
      <c r="BE26" s="36">
        <f t="shared" ca="1" si="138"/>
        <v>-0.80276883476624838</v>
      </c>
      <c r="BF26" s="36">
        <f t="shared" ca="1" si="139"/>
        <v>3.6921800273013732</v>
      </c>
      <c r="BG26" s="36">
        <f t="shared" ca="1" si="140"/>
        <v>981.57335666689244</v>
      </c>
      <c r="BH26" s="36">
        <f t="shared" ca="1" si="141"/>
        <v>986.38980667651333</v>
      </c>
      <c r="BI26" s="36">
        <f t="shared" ca="1" si="142"/>
        <v>986.38980667651333</v>
      </c>
      <c r="BJ26" s="36">
        <f t="shared" ca="1" si="143"/>
        <v>1050.6879069835427</v>
      </c>
      <c r="BK26" s="62">
        <f t="shared" ca="1" si="144"/>
        <v>0.89734553339635548</v>
      </c>
      <c r="BL26" s="62">
        <f t="shared" ca="1" si="145"/>
        <v>0.81447632902686318</v>
      </c>
      <c r="BM26" s="62">
        <f t="shared" ca="1" si="146"/>
        <v>0.18671215688997808</v>
      </c>
      <c r="BN26" s="62">
        <f t="shared" ca="1" si="147"/>
        <v>6.1331920128641429E-3</v>
      </c>
      <c r="BO26" s="62">
        <f t="shared" ca="1" si="148"/>
        <v>1.3099240332420629E-2</v>
      </c>
      <c r="BP26" s="62">
        <f t="shared" ca="1" si="149"/>
        <v>1.951638323568021E-2</v>
      </c>
      <c r="BQ26" s="62">
        <f t="shared" si="224"/>
        <v>1.1779169070047174E-5</v>
      </c>
      <c r="BR26" s="36">
        <f t="shared" ca="1" si="225"/>
        <v>1.0399491371671798</v>
      </c>
      <c r="BS26" s="47"/>
      <c r="BT26" s="62">
        <f t="shared" si="226"/>
        <v>0.74797418276834848</v>
      </c>
      <c r="BU26" s="62">
        <f t="shared" si="227"/>
        <v>0.22036805019132405</v>
      </c>
      <c r="BV26" s="62">
        <f t="shared" si="228"/>
        <v>0</v>
      </c>
      <c r="BW26" s="62">
        <f t="shared" si="229"/>
        <v>1.142179534284285E-2</v>
      </c>
      <c r="BX26" s="62">
        <f t="shared" si="230"/>
        <v>4.4057809519735813E-2</v>
      </c>
      <c r="BY26" s="62">
        <f t="shared" si="231"/>
        <v>3.1090288302915002E-4</v>
      </c>
      <c r="BZ26" s="62">
        <f t="shared" si="232"/>
        <v>1.02413274070528</v>
      </c>
      <c r="CA26" s="62">
        <f t="shared" si="150"/>
        <v>0.15698617600859788</v>
      </c>
      <c r="CB26" s="47"/>
      <c r="CC26" s="36"/>
      <c r="CD26" s="36">
        <f t="shared" ca="1" si="151"/>
        <v>-0.84721206231688484</v>
      </c>
      <c r="CE26" s="36">
        <f t="shared" ca="1" si="152"/>
        <v>-1.8079948115297864</v>
      </c>
      <c r="CF26" s="36">
        <f t="shared" ca="1" si="153"/>
        <v>2.9739684936705006</v>
      </c>
      <c r="CG26" s="36">
        <f t="shared" ca="1" si="154"/>
        <v>1087.864024389834</v>
      </c>
      <c r="CH26" s="48">
        <f t="shared" ca="1" si="155"/>
        <v>0.24443720591895698</v>
      </c>
      <c r="CJ26" s="36">
        <f t="shared" si="233"/>
        <v>-3.3301414771898541</v>
      </c>
      <c r="CK26" s="36">
        <f t="shared" si="234"/>
        <v>-3.6990157378300346</v>
      </c>
      <c r="CL26" s="36">
        <f t="shared" ca="1" si="156"/>
        <v>1020.0382350974718</v>
      </c>
      <c r="CM26" s="2"/>
      <c r="CN26" s="1">
        <f t="shared" si="157"/>
        <v>1.0482043587361436</v>
      </c>
      <c r="CO26" s="1">
        <f t="shared" si="158"/>
        <v>1.5921146336913272E-2</v>
      </c>
      <c r="CP26" s="1">
        <f t="shared" si="159"/>
        <v>0.27853802961980784</v>
      </c>
      <c r="CQ26" s="1">
        <f t="shared" si="160"/>
        <v>0.11318955840188009</v>
      </c>
      <c r="CR26" s="1">
        <f t="shared" si="161"/>
        <v>2.3814054169077731E-3</v>
      </c>
      <c r="CS26" s="1">
        <f t="shared" si="162"/>
        <v>4.6543254126339688E-2</v>
      </c>
      <c r="CT26" s="1">
        <f t="shared" si="163"/>
        <v>7.638382126936312E-2</v>
      </c>
      <c r="CU26" s="1">
        <f t="shared" si="164"/>
        <v>9.7791124439063043E-2</v>
      </c>
      <c r="CV26" s="1">
        <f t="shared" si="165"/>
        <v>8.6029713194785612E-2</v>
      </c>
      <c r="CW26" s="1">
        <f t="shared" si="166"/>
        <v>6.2986351906926759E-5</v>
      </c>
      <c r="CX26" s="1">
        <f t="shared" si="167"/>
        <v>2.8181517151975874E-3</v>
      </c>
      <c r="CY26" s="1">
        <f t="shared" si="235"/>
        <v>1.7678635496083084</v>
      </c>
      <c r="DA26" s="1">
        <f t="shared" si="168"/>
        <v>0.59292152890893979</v>
      </c>
      <c r="DB26" s="1">
        <f t="shared" si="169"/>
        <v>9.005868320799304E-3</v>
      </c>
      <c r="DC26" s="1">
        <f t="shared" si="170"/>
        <v>0.15755629425219006</v>
      </c>
      <c r="DD26" s="1">
        <f t="shared" si="171"/>
        <v>6.4026184841561223E-2</v>
      </c>
      <c r="DE26" s="1">
        <f t="shared" si="172"/>
        <v>1.347052727816806E-3</v>
      </c>
      <c r="DF26" s="1">
        <f t="shared" si="173"/>
        <v>2.6327401872532477E-2</v>
      </c>
      <c r="DG26" s="1">
        <f t="shared" si="174"/>
        <v>4.3206853428414703E-2</v>
      </c>
      <c r="DH26" s="1">
        <f t="shared" si="175"/>
        <v>5.531599113558841E-2</v>
      </c>
      <c r="DI26" s="1">
        <f t="shared" si="176"/>
        <v>4.8663095754107571E-2</v>
      </c>
      <c r="DJ26" s="1">
        <f t="shared" si="177"/>
        <v>3.5628514384428679E-5</v>
      </c>
      <c r="DK26" s="1">
        <f t="shared" si="178"/>
        <v>1.5941002436652891E-3</v>
      </c>
      <c r="DL26" s="1">
        <f t="shared" si="236"/>
        <v>0.99999999999999989</v>
      </c>
      <c r="DM26">
        <f t="shared" si="217"/>
        <v>29.138192328590566</v>
      </c>
      <c r="DN26" s="1">
        <f t="shared" si="179"/>
        <v>0.84997179101421871</v>
      </c>
      <c r="DO26" s="1">
        <f t="shared" si="180"/>
        <v>6.3623706661793487E-3</v>
      </c>
      <c r="DP26" s="1">
        <f t="shared" si="181"/>
        <v>2.212581346915846E-2</v>
      </c>
      <c r="DQ26" s="1">
        <f t="shared" si="182"/>
        <v>0.1460130350260482</v>
      </c>
      <c r="DR26" s="1">
        <f t="shared" si="183"/>
        <v>3.6667749511144422E-3</v>
      </c>
      <c r="DS26" s="1">
        <f t="shared" si="184"/>
        <v>0.38245522300703577</v>
      </c>
      <c r="DT26" s="1">
        <f t="shared" si="185"/>
        <v>0.352254098842333</v>
      </c>
      <c r="DU26" s="1">
        <f t="shared" si="186"/>
        <v>3.4704147664866808E-3</v>
      </c>
      <c r="DV26" s="1">
        <f t="shared" si="187"/>
        <v>1.1682801854404596E-4</v>
      </c>
      <c r="DW26" s="1">
        <f t="shared" si="188"/>
        <v>1.3821896499149574E-4</v>
      </c>
      <c r="DX26" s="1">
        <f t="shared" si="237"/>
        <v>1.7665745687261099</v>
      </c>
      <c r="DZ26" s="1">
        <f t="shared" si="238"/>
        <v>1.6999435820284374</v>
      </c>
      <c r="EA26" s="1">
        <f t="shared" si="239"/>
        <v>1.2724741332358697E-2</v>
      </c>
      <c r="EB26" s="1">
        <f t="shared" si="240"/>
        <v>6.6377440407475383E-2</v>
      </c>
      <c r="EC26" s="1">
        <f t="shared" si="241"/>
        <v>0.1460130350260482</v>
      </c>
      <c r="ED26" s="1">
        <f t="shared" si="242"/>
        <v>3.6667749511144422E-3</v>
      </c>
      <c r="EE26" s="1">
        <f t="shared" si="243"/>
        <v>0.38245522300703577</v>
      </c>
      <c r="EF26" s="1">
        <f t="shared" si="244"/>
        <v>0.352254098842333</v>
      </c>
      <c r="EG26" s="1">
        <f t="shared" si="245"/>
        <v>3.4704147664866808E-3</v>
      </c>
      <c r="EH26" s="1">
        <f t="shared" si="246"/>
        <v>1.1682801854404596E-4</v>
      </c>
      <c r="EI26" s="1">
        <f t="shared" si="247"/>
        <v>4.1465689497448722E-4</v>
      </c>
      <c r="EJ26" s="1">
        <f t="shared" si="248"/>
        <v>2.6674367952748081</v>
      </c>
      <c r="EK26" s="1">
        <f t="shared" si="249"/>
        <v>2.2493503915926376</v>
      </c>
      <c r="EM26" s="1">
        <f t="shared" si="189"/>
        <v>1.9118843809605284</v>
      </c>
      <c r="EN26" s="1">
        <f t="shared" si="190"/>
        <v>1.4311200949428029E-2</v>
      </c>
      <c r="EO26" s="1">
        <f t="shared" si="250"/>
        <v>8.8115619039471627E-2</v>
      </c>
      <c r="EP26" s="1">
        <f t="shared" si="251"/>
        <v>1.142179534284285E-2</v>
      </c>
      <c r="EQ26" s="1">
        <f t="shared" si="191"/>
        <v>9.9537414382314476E-2</v>
      </c>
      <c r="ER26" s="1">
        <f t="shared" si="192"/>
        <v>0.32843447751347105</v>
      </c>
      <c r="ES26" s="1">
        <f t="shared" si="193"/>
        <v>8.2478616721713451E-3</v>
      </c>
      <c r="ET26" s="1">
        <f t="shared" si="194"/>
        <v>0.86027580563752548</v>
      </c>
      <c r="EU26" s="1">
        <f t="shared" si="195"/>
        <v>0.79234289517111345</v>
      </c>
      <c r="EV26" s="1">
        <f t="shared" si="196"/>
        <v>1.5612357627971375E-2</v>
      </c>
      <c r="EW26" s="1">
        <f t="shared" si="197"/>
        <v>5.2557429852208347E-4</v>
      </c>
      <c r="EX26" s="1">
        <f t="shared" si="198"/>
        <v>6.2180576605830003E-4</v>
      </c>
      <c r="EY26" s="1">
        <f t="shared" si="252"/>
        <v>4.0317937739791043</v>
      </c>
      <c r="EZ26" s="1">
        <f t="shared" si="253"/>
        <v>6.3061973659685799E-2</v>
      </c>
      <c r="FA26" s="1">
        <f t="shared" si="254"/>
        <v>9.4629167347692444E-2</v>
      </c>
      <c r="FB26" s="1">
        <f t="shared" si="255"/>
        <v>1.142179534284285E-2</v>
      </c>
      <c r="FC26" s="1">
        <f t="shared" si="256"/>
        <v>0</v>
      </c>
      <c r="FD26" s="1">
        <f t="shared" si="257"/>
        <v>4.4057809519735813E-2</v>
      </c>
      <c r="FE26" s="1">
        <f t="shared" si="258"/>
        <v>3.1090288302915002E-4</v>
      </c>
      <c r="FF26" s="2">
        <f t="shared" si="259"/>
        <v>0.74797418276834848</v>
      </c>
      <c r="FG26" s="1">
        <f t="shared" si="260"/>
        <v>0.22036805019132405</v>
      </c>
      <c r="FH26" s="1">
        <f t="shared" si="261"/>
        <v>1.0241327407052803</v>
      </c>
      <c r="FI26" s="1">
        <f t="shared" si="262"/>
        <v>0.74797418276834848</v>
      </c>
      <c r="FJ26" s="1">
        <f t="shared" si="263"/>
        <v>1.3158202611411622</v>
      </c>
      <c r="FK26" s="1">
        <f t="shared" si="264"/>
        <v>-4.9849600745738316</v>
      </c>
      <c r="FL26" s="1">
        <f t="shared" si="265"/>
        <v>-4.9849600745738316</v>
      </c>
      <c r="FM26" s="1">
        <f t="shared" si="266"/>
        <v>0.29138192328590568</v>
      </c>
      <c r="FN26" s="60">
        <f t="shared" ca="1" si="199"/>
        <v>1320.4825522434674</v>
      </c>
      <c r="FO26" s="60">
        <f t="shared" ca="1" si="200"/>
        <v>-5.309800076017992</v>
      </c>
      <c r="FP26" s="1">
        <f t="shared" ca="1" si="267"/>
        <v>0.13204825522434674</v>
      </c>
      <c r="FQ26" s="2">
        <f t="shared" ca="1" si="201"/>
        <v>1.5056386754022024</v>
      </c>
      <c r="FR26" s="2">
        <f t="shared" ca="1" si="202"/>
        <v>5.8114186357685593</v>
      </c>
      <c r="FS26" s="1">
        <f t="shared" si="203"/>
        <v>171.88917568502208</v>
      </c>
      <c r="FT26" s="1">
        <f t="shared" si="268"/>
        <v>0.18038260571425196</v>
      </c>
      <c r="FU26" s="2">
        <f t="shared" si="218"/>
        <v>72.370519362979934</v>
      </c>
      <c r="FV26" s="2">
        <f t="shared" si="204"/>
        <v>312.90041650169553</v>
      </c>
      <c r="FW26" s="2">
        <f t="shared" si="205"/>
        <v>1.6611494615586205E-3</v>
      </c>
      <c r="FX26" s="2">
        <f t="shared" si="269"/>
        <v>0.15698617600859788</v>
      </c>
      <c r="FY26" s="1">
        <f t="shared" si="270"/>
        <v>0.81620311447125626</v>
      </c>
      <c r="FZ26" s="1">
        <f t="shared" si="271"/>
        <v>8.9416775718014985E-2</v>
      </c>
      <c r="GA26" s="1">
        <f t="shared" si="272"/>
        <v>0.12563981116507783</v>
      </c>
      <c r="GB26" s="1">
        <f t="shared" si="273"/>
        <v>0.97426700370772912</v>
      </c>
      <c r="GC26" s="1">
        <f t="shared" si="274"/>
        <v>0.15138130578358167</v>
      </c>
      <c r="GD26" s="1">
        <f t="shared" si="275"/>
        <v>0.26537250385378525</v>
      </c>
      <c r="GE26" s="1">
        <f t="shared" si="276"/>
        <v>0.87436018883492217</v>
      </c>
      <c r="GF26" s="1">
        <f t="shared" si="277"/>
        <v>0.53416207316215214</v>
      </c>
      <c r="GG26" s="1">
        <f t="shared" si="278"/>
        <v>-4.8774639713290276E-2</v>
      </c>
      <c r="GH26" s="1">
        <f t="shared" si="279"/>
        <v>6.1665608578403239E-2</v>
      </c>
      <c r="GI26" s="1">
        <f t="shared" si="280"/>
        <v>6.1665608578403239E-2</v>
      </c>
      <c r="GJ26" s="1">
        <f t="shared" si="281"/>
        <v>0.20370689527538199</v>
      </c>
      <c r="GK26" s="1">
        <f t="shared" si="282"/>
        <v>0.1221312769503405</v>
      </c>
      <c r="GL26" s="1">
        <f t="shared" si="283"/>
        <v>0.73814452868718494</v>
      </c>
      <c r="GM26" s="1">
        <f t="shared" si="284"/>
        <v>0.79234289517111345</v>
      </c>
      <c r="GN26" s="1">
        <f t="shared" si="285"/>
        <v>1.5612357627971375E-2</v>
      </c>
      <c r="GO26" s="1">
        <f t="shared" si="286"/>
        <v>440.56346321058732</v>
      </c>
      <c r="GP26" s="1">
        <f t="shared" si="287"/>
        <v>11.958913824152383</v>
      </c>
      <c r="GQ26" s="1">
        <f t="shared" si="288"/>
        <v>2.1662643760286069</v>
      </c>
      <c r="GR26" s="1">
        <f t="shared" si="289"/>
        <v>8.9087622464176438E-6</v>
      </c>
      <c r="GS26" s="1">
        <f t="shared" si="290"/>
        <v>1797.34161101722</v>
      </c>
      <c r="GT26" s="1">
        <f t="shared" si="206"/>
        <v>-7.9877654574832899E-3</v>
      </c>
      <c r="GU26" s="2">
        <f t="shared" ca="1" si="207"/>
        <v>15.948593493670504</v>
      </c>
      <c r="GV26" s="4" t="e">
        <f>#REF!</f>
        <v>#REF!</v>
      </c>
      <c r="GW26" s="4" t="e">
        <f>#REF!</f>
        <v>#REF!</v>
      </c>
      <c r="GX26" s="4">
        <f t="shared" si="208"/>
        <v>7.0823205932961351</v>
      </c>
      <c r="GY26" s="4">
        <f t="shared" si="209"/>
        <v>8.3668833550464825</v>
      </c>
      <c r="GZ26" s="4" t="e">
        <f t="shared" si="291"/>
        <v>#REF!</v>
      </c>
      <c r="HA26" s="1">
        <f t="shared" si="292"/>
        <v>440.56346321058732</v>
      </c>
      <c r="HB26" s="1">
        <f t="shared" si="293"/>
        <v>11.958913824152383</v>
      </c>
      <c r="HC26" s="4">
        <f t="shared" si="294"/>
        <v>-3.4984534987908091</v>
      </c>
      <c r="HD26" s="4"/>
      <c r="HE26" s="6">
        <f t="shared" si="295"/>
        <v>0.27362036552595659</v>
      </c>
      <c r="HF26" s="6">
        <f t="shared" si="296"/>
        <v>0.86027580563752548</v>
      </c>
      <c r="HG26" s="6">
        <f t="shared" si="297"/>
        <v>1.5612357627971375E-2</v>
      </c>
      <c r="HH26" s="6">
        <f t="shared" si="298"/>
        <v>0</v>
      </c>
      <c r="HI26" s="6">
        <f t="shared" si="299"/>
        <v>4.7449616031714423E-2</v>
      </c>
      <c r="HJ26" s="6">
        <f t="shared" si="300"/>
        <v>0</v>
      </c>
      <c r="HK26" s="6">
        <f t="shared" si="301"/>
        <v>0</v>
      </c>
      <c r="HL26" s="6">
        <f t="shared" si="302"/>
        <v>1.142179534284285E-2</v>
      </c>
      <c r="HM26" s="6">
        <f t="shared" si="303"/>
        <v>4.0666003007757204E-2</v>
      </c>
      <c r="HN26" s="6">
        <f t="shared" si="304"/>
        <v>0.24130989457808721</v>
      </c>
      <c r="HO26" s="6">
        <f t="shared" si="305"/>
        <v>0.53429026636930188</v>
      </c>
      <c r="HP26" s="6">
        <f t="shared" si="306"/>
        <v>0.16993700976234</v>
      </c>
      <c r="HQ26" s="6">
        <f t="shared" si="307"/>
        <v>0.14570244949958686</v>
      </c>
      <c r="HR26" s="6">
        <f t="shared" si="308"/>
        <v>4.6342297701328229E-2</v>
      </c>
      <c r="HS26" s="6">
        <f t="shared" si="309"/>
        <v>1.5612357627971375E-2</v>
      </c>
      <c r="HT26" s="6"/>
      <c r="HU26" s="15">
        <f t="shared" si="310"/>
        <v>-8.7418471276777687E-7</v>
      </c>
      <c r="HV26" s="15">
        <f t="shared" si="311"/>
        <v>1.4644715026145953E-12</v>
      </c>
      <c r="HW26" s="15">
        <f t="shared" si="312"/>
        <v>2.740396623782651E-5</v>
      </c>
      <c r="HX26" s="15">
        <f t="shared" si="313"/>
        <v>7.8036817231185792E-9</v>
      </c>
      <c r="HY26" s="6">
        <f t="shared" si="314"/>
        <v>2.1662643760286069</v>
      </c>
      <c r="HZ26" s="6" t="e">
        <f t="shared" ca="1" si="210"/>
        <v>#REF!</v>
      </c>
      <c r="IA26" s="6" t="e">
        <f ca="1">IA$8+IA$9*IB26+IA$10*#REF!+IA$11*ET26/(ET26+ER26)</f>
        <v>#REF!</v>
      </c>
      <c r="IB26" s="6" t="e">
        <f t="shared" ca="1" si="211"/>
        <v>#REF!</v>
      </c>
      <c r="IC26" s="6" t="e">
        <f ca="1">IC$8+IC$9*IB26+IC$10*#REF!+IC$11*(ET26/(ET26+ER26))</f>
        <v>#REF!</v>
      </c>
      <c r="ID26" s="6" t="e">
        <f t="shared" ca="1" si="315"/>
        <v>#REF!</v>
      </c>
      <c r="IE26" s="2">
        <f t="shared" si="316"/>
        <v>0.18038260571425196</v>
      </c>
      <c r="IF26" s="16">
        <f t="shared" si="212"/>
        <v>-25</v>
      </c>
      <c r="IG26" s="16"/>
      <c r="IH26" s="6">
        <f t="shared" si="317"/>
        <v>2.0831187632907748</v>
      </c>
      <c r="II26" s="16">
        <f t="shared" si="318"/>
        <v>1797.34161101722</v>
      </c>
      <c r="IJ26" s="15">
        <f t="shared" si="319"/>
        <v>1.2796650338109807E-5</v>
      </c>
    </row>
    <row r="27" spans="1:244">
      <c r="F27" s="14">
        <v>62.98062515161007</v>
      </c>
      <c r="G27" s="14">
        <v>1.271762064017028</v>
      </c>
      <c r="H27" s="14">
        <v>14.200008019032614</v>
      </c>
      <c r="I27" s="14">
        <v>8.1322622887648386</v>
      </c>
      <c r="J27" s="14">
        <v>0.16893094676189516</v>
      </c>
      <c r="K27" s="14">
        <v>1.8758979316096454</v>
      </c>
      <c r="L27" s="14">
        <v>4.2834060988505831</v>
      </c>
      <c r="M27" s="14">
        <v>3.0304931612481223</v>
      </c>
      <c r="N27" s="14">
        <v>4.0518274320480128</v>
      </c>
      <c r="O27" s="14">
        <v>4.7869060572097175E-3</v>
      </c>
      <c r="P27" s="143">
        <v>0.2</v>
      </c>
      <c r="Q27" s="143">
        <v>0.6</v>
      </c>
      <c r="R27" s="102" t="e">
        <f t="shared" ca="1" si="4"/>
        <v>#NUM!</v>
      </c>
      <c r="T27" s="14">
        <v>50.710191626263544</v>
      </c>
      <c r="U27" s="14">
        <v>0.66150711195430689</v>
      </c>
      <c r="V27" s="14">
        <v>2.0447496009877435</v>
      </c>
      <c r="W27" s="14">
        <v>13.824394454984393</v>
      </c>
      <c r="X27" s="14">
        <v>0.3884723100551089</v>
      </c>
      <c r="Y27" s="14">
        <v>13.881611306852973</v>
      </c>
      <c r="Z27" s="14">
        <v>18.275263247708818</v>
      </c>
      <c r="AA27" s="14">
        <v>0.19373425281818091</v>
      </c>
      <c r="AB27" s="14">
        <v>2.0076088374941028E-2</v>
      </c>
      <c r="AC27" s="14">
        <v>0</v>
      </c>
      <c r="AE27" s="98" t="e">
        <f t="shared" ca="1" si="124"/>
        <v>#NUM!</v>
      </c>
      <c r="AF27" s="139" t="e">
        <f t="shared" ca="1" si="219"/>
        <v>#NUM!</v>
      </c>
      <c r="AG27" s="139" t="e">
        <f t="shared" ca="1" si="125"/>
        <v>#NUM!</v>
      </c>
      <c r="AH27" s="80">
        <f t="shared" ca="1" si="126"/>
        <v>1325.7355260225131</v>
      </c>
      <c r="AI27" s="80">
        <f t="shared" ca="1" si="322"/>
        <v>-4.8219250678897163</v>
      </c>
      <c r="AJ27" s="80"/>
      <c r="AK27" s="80">
        <f t="shared" ca="1" si="128"/>
        <v>1291.2265820393447</v>
      </c>
      <c r="AL27" s="80">
        <f t="shared" ca="1" si="129"/>
        <v>5.4796820947631275E-3</v>
      </c>
      <c r="AM27" s="80"/>
      <c r="AN27" s="80">
        <f t="shared" ca="1" si="130"/>
        <v>1252.5667473779467</v>
      </c>
      <c r="AO27" s="80">
        <f t="shared" ca="1" si="214"/>
        <v>979.41674737794676</v>
      </c>
      <c r="AP27" s="80">
        <f t="shared" ca="1" si="131"/>
        <v>-7.3757195241704059</v>
      </c>
      <c r="AQ27" s="80"/>
      <c r="AR27" s="80" t="e">
        <f t="shared" ca="1" si="132"/>
        <v>#NUM!</v>
      </c>
      <c r="AS27" s="80" t="e">
        <f t="shared" ca="1" si="215"/>
        <v>#NUM!</v>
      </c>
      <c r="AT27" s="36" t="e">
        <f t="shared" ca="1" si="133"/>
        <v>#NUM!</v>
      </c>
      <c r="AV27" s="36">
        <f t="shared" si="220"/>
        <v>1347.7170101119234</v>
      </c>
      <c r="AW27" s="36">
        <f t="shared" si="221"/>
        <v>1074.5670101119235</v>
      </c>
      <c r="AX27" s="36">
        <f t="shared" ca="1" si="323"/>
        <v>1325.7355260225131</v>
      </c>
      <c r="AY27" s="36">
        <f t="shared" ca="1" si="222"/>
        <v>1052.585526022513</v>
      </c>
      <c r="AZ27" s="36">
        <f t="shared" ca="1" si="135"/>
        <v>-4.8219250678897163</v>
      </c>
      <c r="BA27" s="36"/>
      <c r="BB27" s="36">
        <f t="shared" ca="1" si="136"/>
        <v>1291.2265820393447</v>
      </c>
      <c r="BC27" s="36">
        <f t="shared" ca="1" si="137"/>
        <v>5.4796820947631275E-3</v>
      </c>
      <c r="BD27" s="36">
        <f t="shared" ca="1" si="223"/>
        <v>1018.0765820393448</v>
      </c>
      <c r="BE27" s="36">
        <f t="shared" ca="1" si="138"/>
        <v>-0.23075876288131958</v>
      </c>
      <c r="BF27" s="36">
        <f t="shared" ca="1" si="139"/>
        <v>3.8428796145597017</v>
      </c>
      <c r="BG27" s="36">
        <f t="shared" ca="1" si="140"/>
        <v>991.09933788127148</v>
      </c>
      <c r="BH27" s="36">
        <f t="shared" ca="1" si="141"/>
        <v>990.13375160797443</v>
      </c>
      <c r="BI27" s="36">
        <f t="shared" ca="1" si="142"/>
        <v>990.13375160797443</v>
      </c>
      <c r="BJ27" s="36">
        <f t="shared" ca="1" si="143"/>
        <v>1052.5178771264063</v>
      </c>
      <c r="BK27" s="62" t="e">
        <f t="shared" ca="1" si="144"/>
        <v>#NUM!</v>
      </c>
      <c r="BL27" s="62" t="e">
        <f t="shared" ca="1" si="145"/>
        <v>#NUM!</v>
      </c>
      <c r="BM27" s="62" t="e">
        <f t="shared" ca="1" si="146"/>
        <v>#NUM!</v>
      </c>
      <c r="BN27" s="62">
        <f t="shared" ca="1" si="147"/>
        <v>7.825181389931761E-3</v>
      </c>
      <c r="BO27" s="62">
        <f t="shared" ca="1" si="148"/>
        <v>1.3100517227476075E-2</v>
      </c>
      <c r="BP27" s="62">
        <f t="shared" ca="1" si="149"/>
        <v>1.7386517532143313E-2</v>
      </c>
      <c r="BQ27" s="62">
        <f t="shared" si="224"/>
        <v>1.1779169070047174E-5</v>
      </c>
      <c r="BR27" s="36" t="e">
        <f t="shared" ca="1" si="225"/>
        <v>#NUM!</v>
      </c>
      <c r="BS27" s="47"/>
      <c r="BT27" s="62">
        <f t="shared" si="226"/>
        <v>0.70216583343643024</v>
      </c>
      <c r="BU27" s="62">
        <f t="shared" si="227"/>
        <v>0.25982775122854074</v>
      </c>
      <c r="BV27" s="62">
        <f t="shared" si="228"/>
        <v>0</v>
      </c>
      <c r="BW27" s="62">
        <f t="shared" si="229"/>
        <v>1.2168868612719166E-2</v>
      </c>
      <c r="BX27" s="62">
        <f t="shared" si="230"/>
        <v>3.9558415361617638E-2</v>
      </c>
      <c r="BY27" s="62">
        <f t="shared" si="231"/>
        <v>0</v>
      </c>
      <c r="BZ27" s="62">
        <f t="shared" si="232"/>
        <v>1.0137208686393078</v>
      </c>
      <c r="CA27" s="62">
        <f t="shared" si="150"/>
        <v>0.22972278065660531</v>
      </c>
      <c r="CB27" s="47"/>
      <c r="CC27" s="36"/>
      <c r="CD27" s="36">
        <f t="shared" ca="1" si="151"/>
        <v>0.51697121815459468</v>
      </c>
      <c r="CE27" s="36">
        <f t="shared" ca="1" si="152"/>
        <v>-0.35960021822795873</v>
      </c>
      <c r="CF27" s="36">
        <f t="shared" ca="1" si="153"/>
        <v>2.8630653607498524</v>
      </c>
      <c r="CG27" s="36">
        <f t="shared" ca="1" si="154"/>
        <v>1070.3624806845487</v>
      </c>
      <c r="CH27" s="48">
        <f t="shared" ca="1" si="155"/>
        <v>0.24570130004193852</v>
      </c>
      <c r="CJ27" s="36">
        <f t="shared" si="233"/>
        <v>-5.4289669406077357</v>
      </c>
      <c r="CK27" s="36">
        <f t="shared" si="234"/>
        <v>-5.8686084443912447</v>
      </c>
      <c r="CL27" s="36">
        <f t="shared" ca="1" si="156"/>
        <v>1036.0349045371654</v>
      </c>
      <c r="CM27" s="2"/>
      <c r="CN27" s="1">
        <f t="shared" si="157"/>
        <v>1.0482043587361436</v>
      </c>
      <c r="CO27" s="1">
        <f t="shared" si="158"/>
        <v>1.5921146336913272E-2</v>
      </c>
      <c r="CP27" s="1">
        <f t="shared" si="159"/>
        <v>0.27853802961980784</v>
      </c>
      <c r="CQ27" s="1">
        <f t="shared" si="160"/>
        <v>0.11318955840188009</v>
      </c>
      <c r="CR27" s="1">
        <f t="shared" si="161"/>
        <v>2.3814054169077731E-3</v>
      </c>
      <c r="CS27" s="1">
        <f t="shared" si="162"/>
        <v>4.6543254126339688E-2</v>
      </c>
      <c r="CT27" s="1">
        <f t="shared" si="163"/>
        <v>7.638382126936312E-2</v>
      </c>
      <c r="CU27" s="1">
        <f t="shared" si="164"/>
        <v>9.7791124439063043E-2</v>
      </c>
      <c r="CV27" s="1">
        <f t="shared" si="165"/>
        <v>8.6029713194785612E-2</v>
      </c>
      <c r="CW27" s="1">
        <f t="shared" si="166"/>
        <v>6.2986351906926759E-5</v>
      </c>
      <c r="CX27" s="1">
        <f t="shared" si="167"/>
        <v>2.8181517151975874E-3</v>
      </c>
      <c r="CY27" s="1">
        <f t="shared" si="235"/>
        <v>1.7678635496083084</v>
      </c>
      <c r="DA27" s="1">
        <f t="shared" si="168"/>
        <v>0.59292152890893979</v>
      </c>
      <c r="DB27" s="1">
        <f t="shared" si="169"/>
        <v>9.005868320799304E-3</v>
      </c>
      <c r="DC27" s="1">
        <f t="shared" si="170"/>
        <v>0.15755629425219006</v>
      </c>
      <c r="DD27" s="1">
        <f t="shared" si="171"/>
        <v>6.4026184841561223E-2</v>
      </c>
      <c r="DE27" s="1">
        <f t="shared" si="172"/>
        <v>1.347052727816806E-3</v>
      </c>
      <c r="DF27" s="1">
        <f t="shared" si="173"/>
        <v>2.6327401872532477E-2</v>
      </c>
      <c r="DG27" s="1">
        <f t="shared" si="174"/>
        <v>4.3206853428414703E-2</v>
      </c>
      <c r="DH27" s="1">
        <f t="shared" si="175"/>
        <v>5.531599113558841E-2</v>
      </c>
      <c r="DI27" s="1">
        <f t="shared" si="176"/>
        <v>4.8663095754107571E-2</v>
      </c>
      <c r="DJ27" s="1">
        <f t="shared" si="177"/>
        <v>3.5628514384428679E-5</v>
      </c>
      <c r="DK27" s="1">
        <f t="shared" si="178"/>
        <v>1.5941002436652891E-3</v>
      </c>
      <c r="DL27" s="1">
        <f t="shared" si="236"/>
        <v>0.99999999999999989</v>
      </c>
      <c r="DM27">
        <f t="shared" si="217"/>
        <v>29.138192328590566</v>
      </c>
      <c r="DN27" s="1">
        <f t="shared" si="179"/>
        <v>0.84398406282945038</v>
      </c>
      <c r="DO27" s="1">
        <f t="shared" si="180"/>
        <v>8.2813851980038117E-3</v>
      </c>
      <c r="DP27" s="1">
        <f t="shared" si="181"/>
        <v>2.0054232510349483E-2</v>
      </c>
      <c r="DQ27" s="1">
        <f t="shared" si="182"/>
        <v>0.19241596593544552</v>
      </c>
      <c r="DR27" s="1">
        <f t="shared" si="183"/>
        <v>5.4762616395433858E-3</v>
      </c>
      <c r="DS27" s="1">
        <f t="shared" si="184"/>
        <v>0.34441925216236868</v>
      </c>
      <c r="DT27" s="1">
        <f t="shared" si="185"/>
        <v>0.32589355511683527</v>
      </c>
      <c r="DU27" s="1">
        <f t="shared" si="186"/>
        <v>3.1258097968531371E-3</v>
      </c>
      <c r="DV27" s="1">
        <f t="shared" si="187"/>
        <v>2.1313100742007123E-4</v>
      </c>
      <c r="DW27" s="1">
        <f t="shared" si="188"/>
        <v>0</v>
      </c>
      <c r="DX27" s="1">
        <f t="shared" si="237"/>
        <v>1.7438636561962697</v>
      </c>
      <c r="DZ27" s="1">
        <f t="shared" si="238"/>
        <v>1.6879681256589008</v>
      </c>
      <c r="EA27" s="1">
        <f t="shared" si="239"/>
        <v>1.6562770396007623E-2</v>
      </c>
      <c r="EB27" s="1">
        <f t="shared" si="240"/>
        <v>6.0162697531048449E-2</v>
      </c>
      <c r="EC27" s="1">
        <f t="shared" si="241"/>
        <v>0.19241596593544552</v>
      </c>
      <c r="ED27" s="1">
        <f t="shared" si="242"/>
        <v>5.4762616395433858E-3</v>
      </c>
      <c r="EE27" s="1">
        <f t="shared" si="243"/>
        <v>0.34441925216236868</v>
      </c>
      <c r="EF27" s="1">
        <f t="shared" si="244"/>
        <v>0.32589355511683527</v>
      </c>
      <c r="EG27" s="1">
        <f t="shared" si="245"/>
        <v>3.1258097968531371E-3</v>
      </c>
      <c r="EH27" s="1">
        <f t="shared" si="246"/>
        <v>2.1313100742007123E-4</v>
      </c>
      <c r="EI27" s="1">
        <f t="shared" si="247"/>
        <v>0</v>
      </c>
      <c r="EJ27" s="1">
        <f t="shared" si="248"/>
        <v>2.6362375692444231</v>
      </c>
      <c r="EK27" s="1">
        <f t="shared" si="249"/>
        <v>2.2759709026222819</v>
      </c>
      <c r="EM27" s="1">
        <f t="shared" si="189"/>
        <v>1.9208831692767647</v>
      </c>
      <c r="EN27" s="1">
        <f t="shared" si="190"/>
        <v>1.884819174406354E-2</v>
      </c>
      <c r="EO27" s="1">
        <f t="shared" si="250"/>
        <v>7.9116830723235276E-2</v>
      </c>
      <c r="EP27" s="1">
        <f t="shared" si="251"/>
        <v>1.2168868612719166E-2</v>
      </c>
      <c r="EQ27" s="1">
        <f t="shared" si="191"/>
        <v>9.1285699335954443E-2</v>
      </c>
      <c r="ER27" s="1">
        <f t="shared" si="192"/>
        <v>0.43793313966903419</v>
      </c>
      <c r="ES27" s="1">
        <f t="shared" si="193"/>
        <v>1.2463812146747336E-2</v>
      </c>
      <c r="ET27" s="1">
        <f t="shared" si="194"/>
        <v>0.78388819622447758</v>
      </c>
      <c r="EU27" s="1">
        <f t="shared" si="195"/>
        <v>0.74172424879804788</v>
      </c>
      <c r="EV27" s="1">
        <f t="shared" si="196"/>
        <v>1.4228504289538813E-2</v>
      </c>
      <c r="EW27" s="1">
        <f t="shared" si="197"/>
        <v>9.7015994266931159E-4</v>
      </c>
      <c r="EX27" s="1">
        <f t="shared" si="198"/>
        <v>0</v>
      </c>
      <c r="EY27" s="1">
        <f t="shared" si="252"/>
        <v>4.0222251214272982</v>
      </c>
      <c r="EZ27" s="1">
        <f t="shared" si="253"/>
        <v>4.3480082911927842E-2</v>
      </c>
      <c r="FA27" s="1">
        <f t="shared" si="254"/>
        <v>6.6306944309705074E-2</v>
      </c>
      <c r="FB27" s="1">
        <f t="shared" si="255"/>
        <v>1.2168868612719166E-2</v>
      </c>
      <c r="FC27" s="1">
        <f t="shared" si="256"/>
        <v>0</v>
      </c>
      <c r="FD27" s="1">
        <f t="shared" si="257"/>
        <v>3.9558415361617638E-2</v>
      </c>
      <c r="FE27" s="1">
        <f t="shared" si="258"/>
        <v>0</v>
      </c>
      <c r="FF27" s="2">
        <f t="shared" si="259"/>
        <v>0.70216583343643024</v>
      </c>
      <c r="FG27" s="1">
        <f t="shared" si="260"/>
        <v>0.25982775122854074</v>
      </c>
      <c r="FH27" s="1">
        <f t="shared" si="261"/>
        <v>1.0137208686393078</v>
      </c>
      <c r="FI27" s="1">
        <f t="shared" si="262"/>
        <v>0.70216583343643024</v>
      </c>
      <c r="FJ27" s="1">
        <f t="shared" si="263"/>
        <v>1.3791777962754272</v>
      </c>
      <c r="FK27" s="1">
        <f t="shared" si="264"/>
        <v>-4.8584036831706534</v>
      </c>
      <c r="FL27" s="1">
        <f t="shared" si="265"/>
        <v>-4.8584036831706534</v>
      </c>
      <c r="FM27" s="1">
        <f t="shared" si="266"/>
        <v>0.29138192328590568</v>
      </c>
      <c r="FN27" s="60">
        <f t="shared" ca="1" si="199"/>
        <v>1325.7355260225131</v>
      </c>
      <c r="FO27" s="60">
        <f t="shared" ca="1" si="200"/>
        <v>-4.8219250678897163</v>
      </c>
      <c r="FP27" s="1">
        <f t="shared" ca="1" si="267"/>
        <v>0.13257355260225132</v>
      </c>
      <c r="FQ27" s="2">
        <f t="shared" ca="1" si="201"/>
        <v>1.5241340887470114</v>
      </c>
      <c r="FR27" s="2">
        <f t="shared" ca="1" si="202"/>
        <v>5.8159252618691175</v>
      </c>
      <c r="FS27" s="1">
        <f t="shared" si="203"/>
        <v>173.24008205806331</v>
      </c>
      <c r="FT27" s="1">
        <f t="shared" si="268"/>
        <v>0.23013513251775597</v>
      </c>
      <c r="FU27" s="2">
        <f t="shared" si="218"/>
        <v>64.157350440375481</v>
      </c>
      <c r="FV27" s="2">
        <f t="shared" si="204"/>
        <v>313.85304795533386</v>
      </c>
      <c r="FW27" s="2">
        <f t="shared" si="205"/>
        <v>1.6611494615586205E-3</v>
      </c>
      <c r="FX27" s="2">
        <f t="shared" si="269"/>
        <v>0.22972278065660531</v>
      </c>
      <c r="FY27" s="1">
        <f t="shared" si="270"/>
        <v>0.76841656523433399</v>
      </c>
      <c r="FZ27" s="1">
        <f t="shared" si="271"/>
        <v>7.4497143268710542E-2</v>
      </c>
      <c r="GA27" s="1">
        <f t="shared" si="272"/>
        <v>0.12347738062170527</v>
      </c>
      <c r="GB27" s="1">
        <f t="shared" si="273"/>
        <v>0.96898293964321736</v>
      </c>
      <c r="GC27" s="1">
        <f t="shared" si="274"/>
        <v>0.20935831333836663</v>
      </c>
      <c r="GD27" s="1">
        <f t="shared" si="275"/>
        <v>0.39445305675710635</v>
      </c>
      <c r="GE27" s="1">
        <f t="shared" si="276"/>
        <v>0.87652261937829468</v>
      </c>
      <c r="GF27" s="1">
        <f t="shared" si="277"/>
        <v>0.69423363677260219</v>
      </c>
      <c r="GG27" s="1">
        <f t="shared" si="278"/>
        <v>-9.1348793737626888E-2</v>
      </c>
      <c r="GH27" s="1">
        <f t="shared" si="279"/>
        <v>8.8284878668998507E-2</v>
      </c>
      <c r="GI27" s="1">
        <f t="shared" si="280"/>
        <v>8.8284878668998507E-2</v>
      </c>
      <c r="GJ27" s="1">
        <f t="shared" si="281"/>
        <v>0.30616817808810781</v>
      </c>
      <c r="GK27" s="1">
        <f t="shared" si="282"/>
        <v>0.1432985560966675</v>
      </c>
      <c r="GL27" s="1">
        <f t="shared" si="283"/>
        <v>0.64058964012781006</v>
      </c>
      <c r="GM27" s="1">
        <f t="shared" si="284"/>
        <v>0.74172424879804788</v>
      </c>
      <c r="GN27" s="1">
        <f t="shared" si="285"/>
        <v>1.4228504289538813E-2</v>
      </c>
      <c r="GO27" s="1">
        <f t="shared" si="286"/>
        <v>441.03546671880133</v>
      </c>
      <c r="GP27" s="1">
        <f t="shared" si="287"/>
        <v>12.043688375007083</v>
      </c>
      <c r="GQ27" s="1">
        <f t="shared" si="288"/>
        <v>2.1358552579820307</v>
      </c>
      <c r="GR27" s="1">
        <f t="shared" si="289"/>
        <v>8.7837047484511002E-6</v>
      </c>
      <c r="GS27" s="1">
        <f t="shared" si="290"/>
        <v>1760.0483574368166</v>
      </c>
      <c r="GT27" s="1">
        <f t="shared" si="206"/>
        <v>-7.9315026584718794E-3</v>
      </c>
      <c r="GU27" s="2">
        <f t="shared" ca="1" si="207"/>
        <v>15.837690360749862</v>
      </c>
      <c r="GV27" s="4" t="e">
        <f>#REF!</f>
        <v>#REF!</v>
      </c>
      <c r="GW27" s="4" t="e">
        <f>#REF!</f>
        <v>#REF!</v>
      </c>
      <c r="GX27" s="4">
        <f t="shared" si="208"/>
        <v>7.0823205932961351</v>
      </c>
      <c r="GY27" s="4">
        <f t="shared" si="209"/>
        <v>8.3668833550464825</v>
      </c>
      <c r="GZ27" s="4" t="e">
        <f t="shared" si="291"/>
        <v>#REF!</v>
      </c>
      <c r="HA27" s="1">
        <f t="shared" si="292"/>
        <v>441.03546671880133</v>
      </c>
      <c r="HB27" s="1">
        <f t="shared" si="293"/>
        <v>12.043688375007083</v>
      </c>
      <c r="HC27" s="4">
        <f t="shared" si="294"/>
        <v>-5.4847325250878498</v>
      </c>
      <c r="HD27" s="4"/>
      <c r="HE27" s="6">
        <f t="shared" si="295"/>
        <v>0.40691686890385365</v>
      </c>
      <c r="HF27" s="6">
        <f t="shared" si="296"/>
        <v>0.78388819622447758</v>
      </c>
      <c r="HG27" s="6">
        <f t="shared" si="297"/>
        <v>1.4228504289538813E-2</v>
      </c>
      <c r="HH27" s="6">
        <f t="shared" si="298"/>
        <v>0</v>
      </c>
      <c r="HI27" s="6">
        <f t="shared" si="299"/>
        <v>2.925157862238903E-2</v>
      </c>
      <c r="HJ27" s="6">
        <f t="shared" si="300"/>
        <v>0</v>
      </c>
      <c r="HK27" s="6">
        <f t="shared" si="301"/>
        <v>0</v>
      </c>
      <c r="HL27" s="6">
        <f t="shared" si="302"/>
        <v>1.2168868612719166E-2</v>
      </c>
      <c r="HM27" s="6">
        <f t="shared" si="303"/>
        <v>4.9865252100846247E-2</v>
      </c>
      <c r="HN27" s="6">
        <f t="shared" si="304"/>
        <v>0.34171576928924202</v>
      </c>
      <c r="HO27" s="6">
        <f t="shared" si="305"/>
        <v>0.43618401447061955</v>
      </c>
      <c r="HP27" s="6">
        <f t="shared" si="306"/>
        <v>0.226423403604193</v>
      </c>
      <c r="HQ27" s="6">
        <f t="shared" si="307"/>
        <v>0.16065245419081642</v>
      </c>
      <c r="HR27" s="6">
        <f t="shared" si="308"/>
        <v>8.339479272159693E-2</v>
      </c>
      <c r="HS27" s="6">
        <f t="shared" si="309"/>
        <v>1.4228504289538813E-2</v>
      </c>
      <c r="HT27" s="6"/>
      <c r="HU27" s="15">
        <f t="shared" si="310"/>
        <v>-8.7914121467227277E-7</v>
      </c>
      <c r="HV27" s="15">
        <f t="shared" si="311"/>
        <v>1.3732553103631023E-12</v>
      </c>
      <c r="HW27" s="15">
        <f t="shared" si="312"/>
        <v>2.7631596021080448E-5</v>
      </c>
      <c r="HX27" s="15">
        <f t="shared" si="313"/>
        <v>7.800578517690185E-9</v>
      </c>
      <c r="HY27" s="6">
        <f t="shared" si="314"/>
        <v>2.1358552579820307</v>
      </c>
      <c r="HZ27" s="6" t="e">
        <f t="shared" ca="1" si="210"/>
        <v>#REF!</v>
      </c>
      <c r="IA27" s="6" t="e">
        <f ca="1">IA$8+IA$9*IB27+IA$10*#REF!+IA$11*ET27/(ET27+ER27)</f>
        <v>#REF!</v>
      </c>
      <c r="IB27" s="6" t="e">
        <f t="shared" ca="1" si="211"/>
        <v>#REF!</v>
      </c>
      <c r="IC27" s="6" t="e">
        <f ca="1">IC$8+IC$9*IB27+IC$10*#REF!+IC$11*(ET27/(ET27+ER27))</f>
        <v>#REF!</v>
      </c>
      <c r="ID27" s="6" t="e">
        <f t="shared" ca="1" si="315"/>
        <v>#REF!</v>
      </c>
      <c r="IE27" s="2">
        <f t="shared" si="316"/>
        <v>0.23013513251775597</v>
      </c>
      <c r="IF27" s="16">
        <f t="shared" si="212"/>
        <v>-25</v>
      </c>
      <c r="IG27" s="16"/>
      <c r="IH27" s="6">
        <f t="shared" si="317"/>
        <v>2.0878669858841468</v>
      </c>
      <c r="II27" s="16">
        <f t="shared" si="318"/>
        <v>1760.0483574368166</v>
      </c>
      <c r="IJ27" s="15">
        <f t="shared" si="319"/>
        <v>1.2963393668731866E-5</v>
      </c>
    </row>
    <row r="28" spans="1:244">
      <c r="F28" s="14">
        <v>62.98062515161007</v>
      </c>
      <c r="G28" s="14">
        <v>1.271762064017028</v>
      </c>
      <c r="H28" s="14">
        <v>14.200008019032614</v>
      </c>
      <c r="I28" s="14">
        <v>8.1322622887648386</v>
      </c>
      <c r="J28" s="14">
        <v>0.16893094676189516</v>
      </c>
      <c r="K28" s="14">
        <v>1.8758979316096454</v>
      </c>
      <c r="L28" s="14">
        <v>4.2834060988505831</v>
      </c>
      <c r="M28" s="14">
        <v>3.0304931612481223</v>
      </c>
      <c r="N28" s="14">
        <v>4.0518274320480128</v>
      </c>
      <c r="O28" s="14">
        <v>4.7869060572097175E-3</v>
      </c>
      <c r="P28" s="143">
        <v>0.2</v>
      </c>
      <c r="Q28" s="143">
        <v>0.6</v>
      </c>
      <c r="R28" s="102">
        <f t="shared" ca="1" si="4"/>
        <v>5.3461583341600889</v>
      </c>
      <c r="T28" s="14">
        <v>52.258497758290382</v>
      </c>
      <c r="U28" s="14">
        <v>0.52043214631352341</v>
      </c>
      <c r="V28" s="14">
        <v>3.3556516758507633</v>
      </c>
      <c r="W28" s="14">
        <v>12.648377476249728</v>
      </c>
      <c r="X28" s="14">
        <v>0.37032647982461336</v>
      </c>
      <c r="Y28" s="14">
        <v>13.39495565957615</v>
      </c>
      <c r="Z28" s="14">
        <v>16.837510616025757</v>
      </c>
      <c r="AA28" s="14">
        <v>0.43155379115561615</v>
      </c>
      <c r="AB28" s="14">
        <v>0.1747940984772175</v>
      </c>
      <c r="AC28" s="14">
        <v>7.9002982362584191E-3</v>
      </c>
      <c r="AE28" s="98">
        <f t="shared" ca="1" si="124"/>
        <v>1332.8314229336693</v>
      </c>
      <c r="AF28" s="139">
        <f t="shared" ca="1" si="219"/>
        <v>1059.6814229336692</v>
      </c>
      <c r="AG28" s="139">
        <f t="shared" ca="1" si="125"/>
        <v>4.5797991336858832</v>
      </c>
      <c r="AH28" s="80">
        <f t="shared" ca="1" si="126"/>
        <v>1382.3584780546921</v>
      </c>
      <c r="AI28" s="80">
        <f t="shared" ca="1" si="322"/>
        <v>1.8993800222491641</v>
      </c>
      <c r="AJ28" s="80"/>
      <c r="AK28" s="80">
        <f t="shared" ca="1" si="128"/>
        <v>1333.8901219605866</v>
      </c>
      <c r="AL28" s="80">
        <f t="shared" ca="1" si="129"/>
        <v>4.6523513315284548</v>
      </c>
      <c r="AM28" s="80"/>
      <c r="AN28" s="80">
        <f t="shared" ca="1" si="130"/>
        <v>1306.5672307830951</v>
      </c>
      <c r="AO28" s="80">
        <f t="shared" ca="1" si="214"/>
        <v>1033.417230783095</v>
      </c>
      <c r="AP28" s="80">
        <f t="shared" ca="1" si="131"/>
        <v>-1.0061026855611521</v>
      </c>
      <c r="AQ28" s="80"/>
      <c r="AR28" s="80">
        <f t="shared" ca="1" si="132"/>
        <v>1286.9031631629312</v>
      </c>
      <c r="AS28" s="80">
        <f t="shared" ca="1" si="215"/>
        <v>1013.7531631629312</v>
      </c>
      <c r="AT28" s="36">
        <f t="shared" ca="1" si="133"/>
        <v>-1.7599312672555731</v>
      </c>
      <c r="AV28" s="36">
        <f t="shared" si="220"/>
        <v>1401.2818485979803</v>
      </c>
      <c r="AW28" s="36">
        <f t="shared" si="221"/>
        <v>1128.1318485979805</v>
      </c>
      <c r="AX28" s="36">
        <f t="shared" ca="1" si="323"/>
        <v>1382.3584780546921</v>
      </c>
      <c r="AY28" s="36">
        <f t="shared" ca="1" si="222"/>
        <v>1109.208478054692</v>
      </c>
      <c r="AZ28" s="36">
        <f t="shared" ca="1" si="135"/>
        <v>1.8993800222491641</v>
      </c>
      <c r="BA28" s="36"/>
      <c r="BB28" s="36">
        <f t="shared" ca="1" si="136"/>
        <v>1333.8901219605866</v>
      </c>
      <c r="BC28" s="36">
        <f t="shared" ca="1" si="137"/>
        <v>4.6523513315284548</v>
      </c>
      <c r="BD28" s="36">
        <f t="shared" ca="1" si="223"/>
        <v>1060.7401219605867</v>
      </c>
      <c r="BE28" s="36">
        <f t="shared" ca="1" si="138"/>
        <v>6.0457119130458299</v>
      </c>
      <c r="BF28" s="36">
        <f t="shared" ca="1" si="139"/>
        <v>9.6903317788699574</v>
      </c>
      <c r="BG28" s="36">
        <f t="shared" ca="1" si="140"/>
        <v>1046.6170074280567</v>
      </c>
      <c r="BH28" s="36">
        <f t="shared" ca="1" si="141"/>
        <v>1042.2281772672632</v>
      </c>
      <c r="BI28" s="36">
        <f t="shared" ca="1" si="142"/>
        <v>1042.2281772672632</v>
      </c>
      <c r="BJ28" s="36">
        <f t="shared" ca="1" si="143"/>
        <v>1074.0117621439308</v>
      </c>
      <c r="BK28" s="62">
        <f t="shared" ca="1" si="144"/>
        <v>0.65913048660373241</v>
      </c>
      <c r="BL28" s="62">
        <f t="shared" ca="1" si="145"/>
        <v>0.59591216592806961</v>
      </c>
      <c r="BM28" s="62">
        <f t="shared" ca="1" si="146"/>
        <v>0.32046397152443784</v>
      </c>
      <c r="BN28" s="62">
        <f t="shared" ca="1" si="147"/>
        <v>1.2722838978036756E-2</v>
      </c>
      <c r="BO28" s="62">
        <f t="shared" ca="1" si="148"/>
        <v>1.3116506735055457E-2</v>
      </c>
      <c r="BP28" s="62">
        <f t="shared" ca="1" si="149"/>
        <v>1.3810165613082853E-2</v>
      </c>
      <c r="BQ28" s="62">
        <f t="shared" si="224"/>
        <v>1.1779169070047174E-5</v>
      </c>
      <c r="BR28" s="36">
        <f t="shared" ca="1" si="225"/>
        <v>0.95603748444805636</v>
      </c>
      <c r="BS28" s="47"/>
      <c r="BT28" s="62">
        <f t="shared" si="226"/>
        <v>0.60563829739151864</v>
      </c>
      <c r="BU28" s="62">
        <f t="shared" si="227"/>
        <v>0.26752972005507014</v>
      </c>
      <c r="BV28" s="62">
        <f t="shared" si="228"/>
        <v>6.7937550925345702E-2</v>
      </c>
      <c r="BW28" s="62">
        <f t="shared" si="229"/>
        <v>3.1245879063122824E-2</v>
      </c>
      <c r="BX28" s="62">
        <f t="shared" si="230"/>
        <v>0</v>
      </c>
      <c r="BY28" s="62">
        <f t="shared" si="231"/>
        <v>1.1662098924382259E-4</v>
      </c>
      <c r="BZ28" s="62">
        <f t="shared" si="232"/>
        <v>0.97246806842430111</v>
      </c>
      <c r="CA28" s="62">
        <f t="shared" si="150"/>
        <v>0.21781679573015111</v>
      </c>
      <c r="CB28" s="47"/>
      <c r="CC28" s="36"/>
      <c r="CD28" s="36">
        <f t="shared" ca="1" si="151"/>
        <v>7.5222000084577303</v>
      </c>
      <c r="CE28" s="36">
        <f t="shared" ca="1" si="152"/>
        <v>5.0601928288857927</v>
      </c>
      <c r="CF28" s="36">
        <f t="shared" ca="1" si="153"/>
        <v>4.7755696882146763</v>
      </c>
      <c r="CG28" s="36">
        <f t="shared" ca="1" si="154"/>
        <v>1141.2175905748968</v>
      </c>
      <c r="CH28" s="48">
        <f t="shared" ca="1" si="155"/>
        <v>0.25910369410437489</v>
      </c>
      <c r="CJ28" s="36">
        <f t="shared" si="233"/>
        <v>0.87936196632143315</v>
      </c>
      <c r="CK28" s="36">
        <f t="shared" si="234"/>
        <v>0.98983787006926893</v>
      </c>
      <c r="CL28" s="36">
        <f t="shared" ca="1" si="156"/>
        <v>1101.967379839778</v>
      </c>
      <c r="CM28" s="2"/>
      <c r="CN28" s="1">
        <f t="shared" si="157"/>
        <v>1.0482043587361436</v>
      </c>
      <c r="CO28" s="1">
        <f t="shared" si="158"/>
        <v>1.5921146336913272E-2</v>
      </c>
      <c r="CP28" s="1">
        <f t="shared" si="159"/>
        <v>0.27853802961980784</v>
      </c>
      <c r="CQ28" s="1">
        <f t="shared" si="160"/>
        <v>0.11318955840188009</v>
      </c>
      <c r="CR28" s="1">
        <f t="shared" si="161"/>
        <v>2.3814054169077731E-3</v>
      </c>
      <c r="CS28" s="1">
        <f t="shared" si="162"/>
        <v>4.6543254126339688E-2</v>
      </c>
      <c r="CT28" s="1">
        <f t="shared" si="163"/>
        <v>7.638382126936312E-2</v>
      </c>
      <c r="CU28" s="1">
        <f t="shared" si="164"/>
        <v>9.7791124439063043E-2</v>
      </c>
      <c r="CV28" s="1">
        <f t="shared" si="165"/>
        <v>8.6029713194785612E-2</v>
      </c>
      <c r="CW28" s="1">
        <f t="shared" si="166"/>
        <v>6.2986351906926759E-5</v>
      </c>
      <c r="CX28" s="1">
        <f t="shared" si="167"/>
        <v>2.8181517151975874E-3</v>
      </c>
      <c r="CY28" s="1">
        <f t="shared" si="235"/>
        <v>1.7678635496083084</v>
      </c>
      <c r="DA28" s="1">
        <f t="shared" si="168"/>
        <v>0.59292152890893979</v>
      </c>
      <c r="DB28" s="1">
        <f t="shared" si="169"/>
        <v>9.005868320799304E-3</v>
      </c>
      <c r="DC28" s="1">
        <f t="shared" si="170"/>
        <v>0.15755629425219006</v>
      </c>
      <c r="DD28" s="1">
        <f t="shared" si="171"/>
        <v>6.4026184841561223E-2</v>
      </c>
      <c r="DE28" s="1">
        <f t="shared" si="172"/>
        <v>1.347052727816806E-3</v>
      </c>
      <c r="DF28" s="1">
        <f t="shared" si="173"/>
        <v>2.6327401872532477E-2</v>
      </c>
      <c r="DG28" s="1">
        <f t="shared" si="174"/>
        <v>4.3206853428414703E-2</v>
      </c>
      <c r="DH28" s="1">
        <f t="shared" si="175"/>
        <v>5.531599113558841E-2</v>
      </c>
      <c r="DI28" s="1">
        <f t="shared" si="176"/>
        <v>4.8663095754107571E-2</v>
      </c>
      <c r="DJ28" s="1">
        <f t="shared" si="177"/>
        <v>3.5628514384428679E-5</v>
      </c>
      <c r="DK28" s="1">
        <f t="shared" si="178"/>
        <v>1.5941002436652891E-3</v>
      </c>
      <c r="DL28" s="1">
        <f t="shared" si="236"/>
        <v>0.99999999999999989</v>
      </c>
      <c r="DM28">
        <f t="shared" si="217"/>
        <v>29.138192328590566</v>
      </c>
      <c r="DN28" s="1">
        <f t="shared" si="179"/>
        <v>0.86975295972975275</v>
      </c>
      <c r="DO28" s="1">
        <f t="shared" si="180"/>
        <v>6.5152724667061025E-3</v>
      </c>
      <c r="DP28" s="1">
        <f t="shared" si="181"/>
        <v>3.2911129508839294E-2</v>
      </c>
      <c r="DQ28" s="1">
        <f t="shared" si="182"/>
        <v>0.17604747734402457</v>
      </c>
      <c r="DR28" s="1">
        <f t="shared" si="183"/>
        <v>5.2204613895980734E-3</v>
      </c>
      <c r="DS28" s="1">
        <f t="shared" si="184"/>
        <v>0.33234474795744756</v>
      </c>
      <c r="DT28" s="1">
        <f t="shared" si="185"/>
        <v>0.30025483735026515</v>
      </c>
      <c r="DU28" s="1">
        <f t="shared" si="186"/>
        <v>6.962914655723418E-3</v>
      </c>
      <c r="DV28" s="1">
        <f t="shared" si="187"/>
        <v>1.8556424739608636E-3</v>
      </c>
      <c r="DW28" s="1">
        <f t="shared" si="188"/>
        <v>5.1976261799537227E-5</v>
      </c>
      <c r="DX28" s="1">
        <f t="shared" si="237"/>
        <v>1.7319174191381175</v>
      </c>
      <c r="DZ28" s="1">
        <f t="shared" si="238"/>
        <v>1.7395059194595055</v>
      </c>
      <c r="EA28" s="1">
        <f t="shared" si="239"/>
        <v>1.3030544933412205E-2</v>
      </c>
      <c r="EB28" s="1">
        <f t="shared" si="240"/>
        <v>9.873338852651789E-2</v>
      </c>
      <c r="EC28" s="1">
        <f t="shared" si="241"/>
        <v>0.17604747734402457</v>
      </c>
      <c r="ED28" s="1">
        <f t="shared" si="242"/>
        <v>5.2204613895980734E-3</v>
      </c>
      <c r="EE28" s="1">
        <f t="shared" si="243"/>
        <v>0.33234474795744756</v>
      </c>
      <c r="EF28" s="1">
        <f t="shared" si="244"/>
        <v>0.30025483735026515</v>
      </c>
      <c r="EG28" s="1">
        <f t="shared" si="245"/>
        <v>6.962914655723418E-3</v>
      </c>
      <c r="EH28" s="1">
        <f t="shared" si="246"/>
        <v>1.8556424739608636E-3</v>
      </c>
      <c r="EI28" s="1">
        <f t="shared" si="247"/>
        <v>1.5592878539861168E-4</v>
      </c>
      <c r="EJ28" s="1">
        <f t="shared" si="248"/>
        <v>2.6741118628758538</v>
      </c>
      <c r="EK28" s="1">
        <f t="shared" si="249"/>
        <v>2.2437356055656341</v>
      </c>
      <c r="EM28" s="1">
        <f t="shared" si="189"/>
        <v>1.9514956837917394</v>
      </c>
      <c r="EN28" s="1">
        <f t="shared" si="190"/>
        <v>1.4618548813509919E-2</v>
      </c>
      <c r="EO28" s="1">
        <f t="shared" si="250"/>
        <v>4.8504316208260567E-2</v>
      </c>
      <c r="EP28" s="1">
        <f t="shared" si="251"/>
        <v>9.9183429988468519E-2</v>
      </c>
      <c r="EQ28" s="1">
        <f t="shared" si="191"/>
        <v>0.14768774619672909</v>
      </c>
      <c r="ER28" s="1">
        <f t="shared" si="192"/>
        <v>0.39500399318679719</v>
      </c>
      <c r="ES28" s="1">
        <f t="shared" si="193"/>
        <v>1.1713335097321845E-2</v>
      </c>
      <c r="ET28" s="1">
        <f t="shared" si="194"/>
        <v>0.74569374431486168</v>
      </c>
      <c r="EU28" s="1">
        <f t="shared" si="195"/>
        <v>0.67369246930610815</v>
      </c>
      <c r="EV28" s="1">
        <f t="shared" si="196"/>
        <v>3.1245879063122824E-2</v>
      </c>
      <c r="EW28" s="1">
        <f t="shared" si="197"/>
        <v>8.32714218005178E-3</v>
      </c>
      <c r="EX28" s="1">
        <f t="shared" si="198"/>
        <v>2.3324197848764518E-4</v>
      </c>
      <c r="EY28" s="1">
        <f t="shared" si="252"/>
        <v>3.9797117839287299</v>
      </c>
      <c r="EZ28" s="1">
        <f t="shared" si="253"/>
        <v>0</v>
      </c>
      <c r="FA28" s="1">
        <f t="shared" si="254"/>
        <v>-6.1174930767197822E-2</v>
      </c>
      <c r="FB28" s="1">
        <f t="shared" si="255"/>
        <v>3.1245879063122824E-2</v>
      </c>
      <c r="FC28" s="1">
        <f t="shared" si="256"/>
        <v>6.7937550925345702E-2</v>
      </c>
      <c r="FD28" s="1">
        <f t="shared" si="257"/>
        <v>0</v>
      </c>
      <c r="FE28" s="1">
        <f t="shared" si="258"/>
        <v>1.1662098924382259E-4</v>
      </c>
      <c r="FF28" s="2">
        <f t="shared" si="259"/>
        <v>0.60563829739151864</v>
      </c>
      <c r="FG28" s="1">
        <f t="shared" si="260"/>
        <v>0.26752972005507014</v>
      </c>
      <c r="FH28" s="1">
        <f t="shared" si="261"/>
        <v>0.97246806842430111</v>
      </c>
      <c r="FI28" s="1">
        <f t="shared" si="262"/>
        <v>0.60563829739151864</v>
      </c>
      <c r="FJ28" s="1">
        <f t="shared" si="263"/>
        <v>2.3221843563697351</v>
      </c>
      <c r="FK28" s="1">
        <f t="shared" si="264"/>
        <v>-3.7675104558632291</v>
      </c>
      <c r="FL28" s="1">
        <f t="shared" si="265"/>
        <v>-3.7675104558632291</v>
      </c>
      <c r="FM28" s="1">
        <f t="shared" si="266"/>
        <v>0.29138192328590568</v>
      </c>
      <c r="FN28" s="60">
        <f t="shared" ca="1" si="199"/>
        <v>1382.3584780546921</v>
      </c>
      <c r="FO28" s="60">
        <f t="shared" ca="1" si="200"/>
        <v>1.8993800222491641</v>
      </c>
      <c r="FP28" s="1">
        <f t="shared" ca="1" si="267"/>
        <v>0.13823584780546921</v>
      </c>
      <c r="FQ28" s="2">
        <f t="shared" ca="1" si="201"/>
        <v>1.422224061653073</v>
      </c>
      <c r="FR28" s="2">
        <f t="shared" ca="1" si="202"/>
        <v>5.8293287818035164</v>
      </c>
      <c r="FS28" s="1">
        <f t="shared" si="203"/>
        <v>177.68994916445772</v>
      </c>
      <c r="FT28" s="1">
        <f t="shared" si="268"/>
        <v>0.25985400804295194</v>
      </c>
      <c r="FU28" s="2">
        <f t="shared" si="218"/>
        <v>65.371721166736975</v>
      </c>
      <c r="FV28" s="2">
        <f t="shared" si="204"/>
        <v>318.25169437631251</v>
      </c>
      <c r="FW28" s="2">
        <f t="shared" si="205"/>
        <v>1.6611494615586205E-3</v>
      </c>
      <c r="FX28" s="2">
        <f t="shared" si="269"/>
        <v>0.21781679573015111</v>
      </c>
      <c r="FY28" s="1">
        <f t="shared" si="270"/>
        <v>0.71665168346655284</v>
      </c>
      <c r="FZ28" s="1">
        <f t="shared" si="271"/>
        <v>0.11403522078046609</v>
      </c>
      <c r="GA28" s="1">
        <f t="shared" si="272"/>
        <v>0.12279398077846954</v>
      </c>
      <c r="GB28" s="1">
        <f t="shared" si="273"/>
        <v>0.8861980211980216</v>
      </c>
      <c r="GC28" s="1">
        <f t="shared" si="274"/>
        <v>0.25449971630363732</v>
      </c>
      <c r="GD28" s="1">
        <f t="shared" si="275"/>
        <v>0.39500399318679719</v>
      </c>
      <c r="GE28" s="1">
        <f t="shared" si="276"/>
        <v>0.87720601922153052</v>
      </c>
      <c r="GF28" s="1">
        <f t="shared" si="277"/>
        <v>0.73512554529224872</v>
      </c>
      <c r="GG28" s="1">
        <f t="shared" si="278"/>
        <v>-0.11192371649346822</v>
      </c>
      <c r="GH28" s="1">
        <f t="shared" si="279"/>
        <v>0.10125637318602421</v>
      </c>
      <c r="GI28" s="1">
        <f t="shared" si="280"/>
        <v>0.10125637318602421</v>
      </c>
      <c r="GJ28" s="1">
        <f t="shared" si="281"/>
        <v>0.29374762000077298</v>
      </c>
      <c r="GK28" s="1">
        <f t="shared" si="282"/>
        <v>0.18209194334742296</v>
      </c>
      <c r="GL28" s="1">
        <f t="shared" si="283"/>
        <v>0.56360180096743873</v>
      </c>
      <c r="GM28" s="1">
        <f t="shared" si="284"/>
        <v>0.67369246930610815</v>
      </c>
      <c r="GN28" s="1">
        <f t="shared" si="285"/>
        <v>3.1245879063122824E-2</v>
      </c>
      <c r="GO28" s="1">
        <f t="shared" si="286"/>
        <v>437.69752532450309</v>
      </c>
      <c r="GP28" s="1">
        <f t="shared" si="287"/>
        <v>11.869054425420689</v>
      </c>
      <c r="GQ28" s="1">
        <f t="shared" si="288"/>
        <v>2.0714230530913316</v>
      </c>
      <c r="GR28" s="1">
        <f t="shared" si="289"/>
        <v>8.518727305838099E-6</v>
      </c>
      <c r="GS28" s="1">
        <f t="shared" si="290"/>
        <v>1731.169862858706</v>
      </c>
      <c r="GT28" s="1">
        <f t="shared" si="206"/>
        <v>-7.5807711575381735E-3</v>
      </c>
      <c r="GU28" s="2">
        <f t="shared" ca="1" si="207"/>
        <v>17.750194688214677</v>
      </c>
      <c r="GV28" s="4" t="e">
        <f>#REF!</f>
        <v>#REF!</v>
      </c>
      <c r="GW28" s="4" t="e">
        <f>#REF!</f>
        <v>#REF!</v>
      </c>
      <c r="GX28" s="4">
        <f t="shared" si="208"/>
        <v>7.0823205932961351</v>
      </c>
      <c r="GY28" s="4">
        <f t="shared" si="209"/>
        <v>8.3668833550464825</v>
      </c>
      <c r="GZ28" s="4" t="e">
        <f t="shared" si="291"/>
        <v>#REF!</v>
      </c>
      <c r="HA28" s="1">
        <f t="shared" si="292"/>
        <v>437.69752532450309</v>
      </c>
      <c r="HB28" s="1">
        <f t="shared" si="293"/>
        <v>11.869054425420689</v>
      </c>
      <c r="HC28" s="4">
        <f t="shared" si="294"/>
        <v>1.7366837057245448</v>
      </c>
      <c r="HD28" s="4"/>
      <c r="HE28" s="6">
        <f t="shared" si="295"/>
        <v>0.40671732828411905</v>
      </c>
      <c r="HF28" s="6">
        <f t="shared" si="296"/>
        <v>0.74569374431486168</v>
      </c>
      <c r="HG28" s="6">
        <f t="shared" si="297"/>
        <v>0</v>
      </c>
      <c r="HH28" s="6">
        <f t="shared" si="298"/>
        <v>3.1245879063122824E-2</v>
      </c>
      <c r="HI28" s="6">
        <f t="shared" si="299"/>
        <v>0</v>
      </c>
      <c r="HJ28" s="6">
        <f t="shared" si="300"/>
        <v>3.1245879063122824E-2</v>
      </c>
      <c r="HK28" s="6">
        <f t="shared" si="301"/>
        <v>0</v>
      </c>
      <c r="HL28" s="6">
        <f t="shared" si="302"/>
        <v>6.7937550925345702E-2</v>
      </c>
      <c r="HM28" s="6">
        <f t="shared" si="303"/>
        <v>9.7407890530853192E-2</v>
      </c>
      <c r="HN28" s="6">
        <f t="shared" si="304"/>
        <v>0.35292729994937294</v>
      </c>
      <c r="HO28" s="6">
        <f t="shared" si="305"/>
        <v>0.37289801838564257</v>
      </c>
      <c r="HP28" s="6">
        <f t="shared" si="306"/>
        <v>0.20338656038961245</v>
      </c>
      <c r="HQ28" s="6">
        <f t="shared" si="307"/>
        <v>0.19092633960211922</v>
      </c>
      <c r="HR28" s="6">
        <f t="shared" si="308"/>
        <v>0.10413531202864978</v>
      </c>
      <c r="HS28" s="6">
        <f t="shared" si="309"/>
        <v>3.1245879063122824E-2</v>
      </c>
      <c r="HT28" s="6"/>
      <c r="HU28" s="15">
        <f t="shared" si="310"/>
        <v>-8.7234779708220598E-7</v>
      </c>
      <c r="HV28" s="15">
        <f t="shared" si="311"/>
        <v>1.3254991202119657E-12</v>
      </c>
      <c r="HW28" s="15">
        <f t="shared" si="312"/>
        <v>2.7282235961926919E-5</v>
      </c>
      <c r="HX28" s="15">
        <f t="shared" si="313"/>
        <v>7.6047515114577165E-9</v>
      </c>
      <c r="HY28" s="6">
        <f t="shared" si="314"/>
        <v>2.0714230530913316</v>
      </c>
      <c r="HZ28" s="6" t="e">
        <f t="shared" ca="1" si="210"/>
        <v>#REF!</v>
      </c>
      <c r="IA28" s="6" t="e">
        <f ca="1">IA$8+IA$9*IB28+IA$10*#REF!+IA$11*ET28/(ET28+ER28)</f>
        <v>#REF!</v>
      </c>
      <c r="IB28" s="6" t="e">
        <f t="shared" ca="1" si="211"/>
        <v>#REF!</v>
      </c>
      <c r="IC28" s="6" t="e">
        <f ca="1">IC$8+IC$9*IB28+IC$10*#REF!+IC$11*(ET28/(ET28+ER28))</f>
        <v>#REF!</v>
      </c>
      <c r="ID28" s="6" t="e">
        <f t="shared" ca="1" si="315"/>
        <v>#REF!</v>
      </c>
      <c r="IE28" s="2">
        <f t="shared" si="316"/>
        <v>0.25985400804295194</v>
      </c>
      <c r="IF28" s="16">
        <f t="shared" si="212"/>
        <v>-25</v>
      </c>
      <c r="IG28" s="16"/>
      <c r="IH28" s="6">
        <f t="shared" si="317"/>
        <v>2.0780857383678129</v>
      </c>
      <c r="II28" s="16">
        <f t="shared" si="318"/>
        <v>1731.169862858706</v>
      </c>
      <c r="IJ28" s="15">
        <f t="shared" si="319"/>
        <v>1.3316696925549198E-5</v>
      </c>
    </row>
    <row r="29" spans="1:244">
      <c r="F29" s="14">
        <v>62.98062515161007</v>
      </c>
      <c r="G29" s="14">
        <v>1.271762064017028</v>
      </c>
      <c r="H29" s="14">
        <v>14.200008019032614</v>
      </c>
      <c r="I29" s="14">
        <v>8.1322622887648386</v>
      </c>
      <c r="J29" s="14">
        <v>0.16893094676189516</v>
      </c>
      <c r="K29" s="14">
        <v>1.8758979316096454</v>
      </c>
      <c r="L29" s="14">
        <v>4.2834060988505831</v>
      </c>
      <c r="M29" s="14">
        <v>3.0304931612481223</v>
      </c>
      <c r="N29" s="14">
        <v>4.0518274320480128</v>
      </c>
      <c r="O29" s="14">
        <v>4.7869060572097175E-3</v>
      </c>
      <c r="P29" s="143">
        <v>0.2</v>
      </c>
      <c r="Q29" s="143">
        <v>0.6</v>
      </c>
      <c r="R29" s="102" t="e">
        <f t="shared" ca="1" si="4"/>
        <v>#NUM!</v>
      </c>
      <c r="T29" s="14">
        <v>50.377949300943371</v>
      </c>
      <c r="U29" s="14">
        <v>0.53551127864536585</v>
      </c>
      <c r="V29" s="14">
        <v>2.5967809489618858</v>
      </c>
      <c r="W29" s="14">
        <v>10.962524182771894</v>
      </c>
      <c r="X29" s="14">
        <v>0.32609346018069768</v>
      </c>
      <c r="Y29" s="14">
        <v>15.858912224017233</v>
      </c>
      <c r="Z29" s="14">
        <v>19.029099104489518</v>
      </c>
      <c r="AA29" s="14">
        <v>0.26925148088314482</v>
      </c>
      <c r="AB29" s="14">
        <v>0</v>
      </c>
      <c r="AC29" s="14">
        <v>4.3878019106882861E-2</v>
      </c>
      <c r="AE29" s="98">
        <f t="shared" ca="1" si="124"/>
        <v>1236.9685869583934</v>
      </c>
      <c r="AF29" s="139">
        <f t="shared" ca="1" si="219"/>
        <v>963.81858695839344</v>
      </c>
      <c r="AG29" s="139">
        <f t="shared" ca="1" si="125"/>
        <v>-6.1387308719226201</v>
      </c>
      <c r="AH29" s="80">
        <f t="shared" ca="1" si="126"/>
        <v>1279.0496000597459</v>
      </c>
      <c r="AI29" s="80">
        <f t="shared" ca="1" si="322"/>
        <v>-10.887021109675121</v>
      </c>
      <c r="AJ29" s="80"/>
      <c r="AK29" s="80">
        <f t="shared" ca="1" si="128"/>
        <v>1260.948173270293</v>
      </c>
      <c r="AL29" s="80">
        <f t="shared" ca="1" si="129"/>
        <v>-4.1627298178532639</v>
      </c>
      <c r="AM29" s="80"/>
      <c r="AN29" s="80">
        <f t="shared" ca="1" si="130"/>
        <v>1208.8933918367175</v>
      </c>
      <c r="AO29" s="80">
        <f t="shared" ca="1" si="214"/>
        <v>935.74339183671748</v>
      </c>
      <c r="AP29" s="80">
        <f t="shared" ca="1" si="131"/>
        <v>-13.092373143154244</v>
      </c>
      <c r="AQ29" s="80"/>
      <c r="AR29" s="80">
        <f t="shared" ca="1" si="132"/>
        <v>1198.1089890774535</v>
      </c>
      <c r="AS29" s="80">
        <f t="shared" ca="1" si="215"/>
        <v>924.95898907745357</v>
      </c>
      <c r="AT29" s="36">
        <f t="shared" ca="1" si="133"/>
        <v>-13.431379556947189</v>
      </c>
      <c r="AV29" s="36">
        <f t="shared" si="220"/>
        <v>1303.7403816515009</v>
      </c>
      <c r="AW29" s="36">
        <f t="shared" si="221"/>
        <v>1030.590381651501</v>
      </c>
      <c r="AX29" s="36">
        <f t="shared" ca="1" si="323"/>
        <v>1279.0496000597459</v>
      </c>
      <c r="AY29" s="36">
        <f t="shared" ca="1" si="222"/>
        <v>1005.8996000597459</v>
      </c>
      <c r="AZ29" s="36">
        <f t="shared" ca="1" si="135"/>
        <v>-10.887021109675121</v>
      </c>
      <c r="BA29" s="36"/>
      <c r="BB29" s="36">
        <f t="shared" ca="1" si="136"/>
        <v>1260.948173270293</v>
      </c>
      <c r="BC29" s="36">
        <f t="shared" ca="1" si="137"/>
        <v>-4.1627298178532639</v>
      </c>
      <c r="BD29" s="36">
        <f t="shared" ca="1" si="223"/>
        <v>987.79817327029298</v>
      </c>
      <c r="BE29" s="36">
        <f t="shared" ca="1" si="138"/>
        <v>-5.6187908387134637</v>
      </c>
      <c r="BF29" s="36">
        <f t="shared" ca="1" si="139"/>
        <v>-0.45504126745728651</v>
      </c>
      <c r="BG29" s="36">
        <f t="shared" ca="1" si="140"/>
        <v>946.12481044553795</v>
      </c>
      <c r="BH29" s="36">
        <f t="shared" ca="1" si="141"/>
        <v>944.01201090999655</v>
      </c>
      <c r="BI29" s="36">
        <f t="shared" ca="1" si="142"/>
        <v>944.01201090999655</v>
      </c>
      <c r="BJ29" s="36">
        <f t="shared" ca="1" si="143"/>
        <v>1033.8133197664883</v>
      </c>
      <c r="BK29" s="62">
        <f t="shared" ca="1" si="144"/>
        <v>0.94999367144050795</v>
      </c>
      <c r="BL29" s="62">
        <f t="shared" ca="1" si="145"/>
        <v>0.91539772595943469</v>
      </c>
      <c r="BM29" s="62">
        <f t="shared" ca="1" si="146"/>
        <v>0.2636948572108882</v>
      </c>
      <c r="BN29" s="62">
        <f t="shared" ca="1" si="147"/>
        <v>7.1027942041258178E-3</v>
      </c>
      <c r="BO29" s="62">
        <f t="shared" ca="1" si="148"/>
        <v>1.3084989751407603E-2</v>
      </c>
      <c r="BP29" s="62">
        <f t="shared" ca="1" si="149"/>
        <v>1.819875213652004E-2</v>
      </c>
      <c r="BQ29" s="62">
        <f t="shared" si="224"/>
        <v>1.1779169070047174E-5</v>
      </c>
      <c r="BR29" s="36">
        <f t="shared" ca="1" si="225"/>
        <v>1.2174909549317501</v>
      </c>
      <c r="BS29" s="47"/>
      <c r="BT29" s="62">
        <f t="shared" si="226"/>
        <v>0.70915638425517447</v>
      </c>
      <c r="BU29" s="62">
        <f t="shared" si="227"/>
        <v>0.26083453424856529</v>
      </c>
      <c r="BV29" s="62">
        <f t="shared" si="228"/>
        <v>0</v>
      </c>
      <c r="BW29" s="62">
        <f t="shared" si="229"/>
        <v>4.693407270624797E-3</v>
      </c>
      <c r="BX29" s="62">
        <f t="shared" si="230"/>
        <v>5.5059173839150821E-2</v>
      </c>
      <c r="BY29" s="62">
        <f t="shared" si="231"/>
        <v>6.506743660070869E-4</v>
      </c>
      <c r="BZ29" s="62">
        <f t="shared" si="232"/>
        <v>1.0303941739795224</v>
      </c>
      <c r="CA29" s="62">
        <f t="shared" si="150"/>
        <v>0.15945384501461177</v>
      </c>
      <c r="CB29" s="47"/>
      <c r="CC29" s="36"/>
      <c r="CD29" s="36">
        <f t="shared" ca="1" si="151"/>
        <v>-1.383447287263607</v>
      </c>
      <c r="CE29" s="36">
        <f t="shared" ca="1" si="152"/>
        <v>-4.527131281032629</v>
      </c>
      <c r="CF29" s="36">
        <f t="shared" ca="1" si="153"/>
        <v>1.6730577218553919</v>
      </c>
      <c r="CG29" s="36">
        <f t="shared" ca="1" si="154"/>
        <v>1041.2002403946199</v>
      </c>
      <c r="CH29" s="48">
        <f t="shared" ca="1" si="155"/>
        <v>0.23434365141375313</v>
      </c>
      <c r="CJ29" s="36">
        <f t="shared" si="233"/>
        <v>-2.7390924696765273</v>
      </c>
      <c r="CK29" s="36">
        <f t="shared" si="234"/>
        <v>-3.0721626199386569</v>
      </c>
      <c r="CL29" s="36">
        <f t="shared" ca="1" si="156"/>
        <v>1029.2005617391569</v>
      </c>
      <c r="CM29" s="2"/>
      <c r="CN29" s="1">
        <f t="shared" si="157"/>
        <v>1.0482043587361436</v>
      </c>
      <c r="CO29" s="1">
        <f t="shared" si="158"/>
        <v>1.5921146336913272E-2</v>
      </c>
      <c r="CP29" s="1">
        <f t="shared" si="159"/>
        <v>0.27853802961980784</v>
      </c>
      <c r="CQ29" s="1">
        <f t="shared" si="160"/>
        <v>0.11318955840188009</v>
      </c>
      <c r="CR29" s="1">
        <f t="shared" si="161"/>
        <v>2.3814054169077731E-3</v>
      </c>
      <c r="CS29" s="1">
        <f t="shared" si="162"/>
        <v>4.6543254126339688E-2</v>
      </c>
      <c r="CT29" s="1">
        <f t="shared" si="163"/>
        <v>7.638382126936312E-2</v>
      </c>
      <c r="CU29" s="1">
        <f t="shared" si="164"/>
        <v>9.7791124439063043E-2</v>
      </c>
      <c r="CV29" s="1">
        <f t="shared" si="165"/>
        <v>8.6029713194785612E-2</v>
      </c>
      <c r="CW29" s="1">
        <f t="shared" si="166"/>
        <v>6.2986351906926759E-5</v>
      </c>
      <c r="CX29" s="1">
        <f t="shared" si="167"/>
        <v>2.8181517151975874E-3</v>
      </c>
      <c r="CY29" s="1">
        <f t="shared" si="235"/>
        <v>1.7678635496083084</v>
      </c>
      <c r="DA29" s="1">
        <f t="shared" si="168"/>
        <v>0.59292152890893979</v>
      </c>
      <c r="DB29" s="1">
        <f t="shared" si="169"/>
        <v>9.005868320799304E-3</v>
      </c>
      <c r="DC29" s="1">
        <f t="shared" si="170"/>
        <v>0.15755629425219006</v>
      </c>
      <c r="DD29" s="1">
        <f t="shared" si="171"/>
        <v>6.4026184841561223E-2</v>
      </c>
      <c r="DE29" s="1">
        <f t="shared" si="172"/>
        <v>1.347052727816806E-3</v>
      </c>
      <c r="DF29" s="1">
        <f t="shared" si="173"/>
        <v>2.6327401872532477E-2</v>
      </c>
      <c r="DG29" s="1">
        <f t="shared" si="174"/>
        <v>4.3206853428414703E-2</v>
      </c>
      <c r="DH29" s="1">
        <f t="shared" si="175"/>
        <v>5.531599113558841E-2</v>
      </c>
      <c r="DI29" s="1">
        <f t="shared" si="176"/>
        <v>4.8663095754107571E-2</v>
      </c>
      <c r="DJ29" s="1">
        <f t="shared" si="177"/>
        <v>3.5628514384428679E-5</v>
      </c>
      <c r="DK29" s="1">
        <f t="shared" si="178"/>
        <v>1.5941002436652891E-3</v>
      </c>
      <c r="DL29" s="1">
        <f t="shared" si="236"/>
        <v>0.99999999999999989</v>
      </c>
      <c r="DM29">
        <f t="shared" si="217"/>
        <v>29.138192328590566</v>
      </c>
      <c r="DN29" s="1">
        <f t="shared" si="179"/>
        <v>0.83845445983299083</v>
      </c>
      <c r="DO29" s="1">
        <f t="shared" si="180"/>
        <v>6.7040476152041076E-3</v>
      </c>
      <c r="DP29" s="1">
        <f t="shared" si="181"/>
        <v>2.546837466248748E-2</v>
      </c>
      <c r="DQ29" s="1">
        <f t="shared" si="182"/>
        <v>0.15258279026884985</v>
      </c>
      <c r="DR29" s="1">
        <f t="shared" si="183"/>
        <v>4.5969122140010242E-3</v>
      </c>
      <c r="DS29" s="1">
        <f t="shared" si="184"/>
        <v>0.39347843471227045</v>
      </c>
      <c r="DT29" s="1">
        <f t="shared" si="185"/>
        <v>0.33933632986710366</v>
      </c>
      <c r="DU29" s="1">
        <f t="shared" si="186"/>
        <v>4.3442442651151414E-3</v>
      </c>
      <c r="DV29" s="1">
        <f t="shared" si="187"/>
        <v>0</v>
      </c>
      <c r="DW29" s="1">
        <f t="shared" si="188"/>
        <v>2.8867459684971835E-4</v>
      </c>
      <c r="DX29" s="1">
        <f t="shared" si="237"/>
        <v>1.7652542680348724</v>
      </c>
      <c r="DZ29" s="1">
        <f t="shared" si="238"/>
        <v>1.6769089196659817</v>
      </c>
      <c r="EA29" s="1">
        <f t="shared" si="239"/>
        <v>1.3408095230408215E-2</v>
      </c>
      <c r="EB29" s="1">
        <f t="shared" si="240"/>
        <v>7.6405123987462437E-2</v>
      </c>
      <c r="EC29" s="1">
        <f t="shared" si="241"/>
        <v>0.15258279026884985</v>
      </c>
      <c r="ED29" s="1">
        <f t="shared" si="242"/>
        <v>4.5969122140010242E-3</v>
      </c>
      <c r="EE29" s="1">
        <f t="shared" si="243"/>
        <v>0.39347843471227045</v>
      </c>
      <c r="EF29" s="1">
        <f t="shared" si="244"/>
        <v>0.33933632986710366</v>
      </c>
      <c r="EG29" s="1">
        <f t="shared" si="245"/>
        <v>4.3442442651151414E-3</v>
      </c>
      <c r="EH29" s="1">
        <f t="shared" si="246"/>
        <v>0</v>
      </c>
      <c r="EI29" s="1">
        <f t="shared" si="247"/>
        <v>8.6602379054915505E-4</v>
      </c>
      <c r="EJ29" s="1">
        <f t="shared" si="248"/>
        <v>2.6619268740017419</v>
      </c>
      <c r="EK29" s="1">
        <f t="shared" si="249"/>
        <v>2.2540063209850874</v>
      </c>
      <c r="EM29" s="1">
        <f t="shared" si="189"/>
        <v>1.8898816523216984</v>
      </c>
      <c r="EN29" s="1">
        <f t="shared" si="190"/>
        <v>1.5110965700855059E-2</v>
      </c>
      <c r="EO29" s="1">
        <f t="shared" si="250"/>
        <v>0.11011834767830164</v>
      </c>
      <c r="EP29" s="1">
        <f t="shared" si="251"/>
        <v>4.693407270624797E-3</v>
      </c>
      <c r="EQ29" s="1">
        <f t="shared" si="191"/>
        <v>0.11481175494892644</v>
      </c>
      <c r="ER29" s="1">
        <f t="shared" si="192"/>
        <v>0.34392257373952945</v>
      </c>
      <c r="ES29" s="1">
        <f t="shared" si="193"/>
        <v>1.0361469187371861E-2</v>
      </c>
      <c r="ET29" s="1">
        <f t="shared" si="194"/>
        <v>0.88690287901277565</v>
      </c>
      <c r="EU29" s="1">
        <f t="shared" si="195"/>
        <v>0.76486623246033236</v>
      </c>
      <c r="EV29" s="1">
        <f t="shared" si="196"/>
        <v>1.9583908066945488E-2</v>
      </c>
      <c r="EW29" s="1">
        <f t="shared" si="197"/>
        <v>0</v>
      </c>
      <c r="EX29" s="1">
        <f t="shared" si="198"/>
        <v>1.3013487320141738E-3</v>
      </c>
      <c r="EY29" s="1">
        <f t="shared" si="252"/>
        <v>4.0467427841704486</v>
      </c>
      <c r="EZ29" s="1">
        <f t="shared" si="253"/>
        <v>9.3485568340898051E-2</v>
      </c>
      <c r="FA29" s="1">
        <f t="shared" si="254"/>
        <v>0.13860861437487415</v>
      </c>
      <c r="FB29" s="1">
        <f t="shared" si="255"/>
        <v>4.693407270624797E-3</v>
      </c>
      <c r="FC29" s="1">
        <f t="shared" si="256"/>
        <v>0</v>
      </c>
      <c r="FD29" s="1">
        <f t="shared" si="257"/>
        <v>5.5059173839150821E-2</v>
      </c>
      <c r="FE29" s="1">
        <f t="shared" si="258"/>
        <v>6.506743660070869E-4</v>
      </c>
      <c r="FF29" s="2">
        <f t="shared" si="259"/>
        <v>0.70915638425517447</v>
      </c>
      <c r="FG29" s="1">
        <f t="shared" si="260"/>
        <v>0.26083453424856529</v>
      </c>
      <c r="FH29" s="1">
        <f t="shared" si="261"/>
        <v>1.0303941739795226</v>
      </c>
      <c r="FI29" s="1">
        <f t="shared" si="262"/>
        <v>0.70915638425517447</v>
      </c>
      <c r="FJ29" s="1">
        <f t="shared" si="263"/>
        <v>0.42645567448496413</v>
      </c>
      <c r="FK29" s="1">
        <f t="shared" si="264"/>
        <v>-5.821032271253439</v>
      </c>
      <c r="FL29" s="1">
        <f t="shared" si="265"/>
        <v>-5.821032271253439</v>
      </c>
      <c r="FM29" s="1">
        <f t="shared" si="266"/>
        <v>0.29138192328590568</v>
      </c>
      <c r="FN29" s="60">
        <f t="shared" ca="1" si="199"/>
        <v>1279.0496000597459</v>
      </c>
      <c r="FO29" s="60">
        <f t="shared" ca="1" si="200"/>
        <v>-10.887021109675121</v>
      </c>
      <c r="FP29" s="1">
        <f t="shared" ca="1" si="267"/>
        <v>0.12790496000597459</v>
      </c>
      <c r="FQ29" s="2">
        <f t="shared" ca="1" si="201"/>
        <v>1.661694494194073</v>
      </c>
      <c r="FR29" s="2">
        <f t="shared" ca="1" si="202"/>
        <v>5.8142427319475596</v>
      </c>
      <c r="FS29" s="1">
        <f t="shared" si="203"/>
        <v>169.7066215446203</v>
      </c>
      <c r="FT29" s="1">
        <f t="shared" si="268"/>
        <v>0.20092512356615955</v>
      </c>
      <c r="FU29" s="2">
        <f t="shared" si="218"/>
        <v>72.057567304082923</v>
      </c>
      <c r="FV29" s="2">
        <f t="shared" si="204"/>
        <v>312.26979353878176</v>
      </c>
      <c r="FW29" s="2">
        <f t="shared" si="205"/>
        <v>1.6611494615586205E-3</v>
      </c>
      <c r="FX29" s="2">
        <f t="shared" si="269"/>
        <v>0.15945384501461177</v>
      </c>
      <c r="FY29" s="1">
        <f t="shared" si="270"/>
        <v>0.79481160971464981</v>
      </c>
      <c r="FZ29" s="1">
        <f t="shared" si="271"/>
        <v>0.11459129004439209</v>
      </c>
      <c r="GA29" s="1">
        <f t="shared" si="272"/>
        <v>0.12561586518450121</v>
      </c>
      <c r="GB29" s="1">
        <f t="shared" si="273"/>
        <v>0.98019562702852014</v>
      </c>
      <c r="GC29" s="1">
        <f t="shared" si="274"/>
        <v>0.15714425738288695</v>
      </c>
      <c r="GD29" s="1">
        <f t="shared" si="275"/>
        <v>0.2504370053986314</v>
      </c>
      <c r="GE29" s="1">
        <f t="shared" si="276"/>
        <v>0.87438413481549881</v>
      </c>
      <c r="GF29" s="1">
        <f t="shared" si="277"/>
        <v>0.54125955099428702</v>
      </c>
      <c r="GG29" s="1">
        <f t="shared" si="278"/>
        <v>-5.1386766005628727E-2</v>
      </c>
      <c r="GH29" s="1">
        <f t="shared" si="279"/>
        <v>6.394557504317025E-2</v>
      </c>
      <c r="GI29" s="1">
        <f t="shared" si="280"/>
        <v>6.394557504317025E-2</v>
      </c>
      <c r="GJ29" s="1">
        <f t="shared" si="281"/>
        <v>0.18649143035546115</v>
      </c>
      <c r="GK29" s="1">
        <f t="shared" si="282"/>
        <v>0.14124281524217994</v>
      </c>
      <c r="GL29" s="1">
        <f t="shared" si="283"/>
        <v>0.74566006377059568</v>
      </c>
      <c r="GM29" s="1">
        <f t="shared" si="284"/>
        <v>0.76486623246033236</v>
      </c>
      <c r="GN29" s="1">
        <f t="shared" si="285"/>
        <v>1.9583908066945488E-2</v>
      </c>
      <c r="GO29" s="1">
        <f t="shared" si="286"/>
        <v>440.34008670457803</v>
      </c>
      <c r="GP29" s="1">
        <f t="shared" si="287"/>
        <v>11.938698756626787</v>
      </c>
      <c r="GQ29" s="1">
        <f t="shared" si="288"/>
        <v>2.2231878240861449</v>
      </c>
      <c r="GR29" s="1">
        <f t="shared" si="289"/>
        <v>9.1428599265542703E-6</v>
      </c>
      <c r="GS29" s="1">
        <f t="shared" si="290"/>
        <v>1847.5818207572759</v>
      </c>
      <c r="GT29" s="1">
        <f t="shared" si="206"/>
        <v>-8.1837329306425396E-3</v>
      </c>
      <c r="GU29" s="2">
        <f t="shared" ca="1" si="207"/>
        <v>14.647682721855388</v>
      </c>
      <c r="GV29" s="4" t="e">
        <f>#REF!</f>
        <v>#REF!</v>
      </c>
      <c r="GW29" s="4" t="e">
        <f>#REF!</f>
        <v>#REF!</v>
      </c>
      <c r="GX29" s="4">
        <f t="shared" si="208"/>
        <v>7.0823205932961351</v>
      </c>
      <c r="GY29" s="4">
        <f t="shared" si="209"/>
        <v>8.3668833550464825</v>
      </c>
      <c r="GZ29" s="4" t="e">
        <f t="shared" si="291"/>
        <v>#REF!</v>
      </c>
      <c r="HA29" s="1">
        <f t="shared" si="292"/>
        <v>440.34008670457803</v>
      </c>
      <c r="HB29" s="1">
        <f t="shared" si="293"/>
        <v>11.938698756626787</v>
      </c>
      <c r="HC29" s="4">
        <f t="shared" si="294"/>
        <v>-2.8781915366094495</v>
      </c>
      <c r="HD29" s="4"/>
      <c r="HE29" s="6">
        <f t="shared" si="295"/>
        <v>0.26079847458600325</v>
      </c>
      <c r="HF29" s="6">
        <f t="shared" si="296"/>
        <v>0.88690287901277565</v>
      </c>
      <c r="HG29" s="6">
        <f t="shared" si="297"/>
        <v>1.9583908066945488E-2</v>
      </c>
      <c r="HH29" s="6">
        <f t="shared" si="298"/>
        <v>0</v>
      </c>
      <c r="HI29" s="6">
        <f t="shared" si="299"/>
        <v>7.3901660273952563E-2</v>
      </c>
      <c r="HJ29" s="6">
        <f t="shared" si="300"/>
        <v>0</v>
      </c>
      <c r="HK29" s="6">
        <f t="shared" si="301"/>
        <v>0</v>
      </c>
      <c r="HL29" s="6">
        <f t="shared" si="302"/>
        <v>4.693407270624797E-3</v>
      </c>
      <c r="HM29" s="6">
        <f t="shared" si="303"/>
        <v>3.6216687404349086E-2</v>
      </c>
      <c r="HN29" s="6">
        <f t="shared" si="304"/>
        <v>0.22723548575440206</v>
      </c>
      <c r="HO29" s="6">
        <f t="shared" si="305"/>
        <v>0.50596593113691868</v>
      </c>
      <c r="HP29" s="6">
        <f t="shared" si="306"/>
        <v>0.14878195364511201</v>
      </c>
      <c r="HQ29" s="6">
        <f t="shared" si="307"/>
        <v>0.16656928245114491</v>
      </c>
      <c r="HR29" s="6">
        <f t="shared" si="308"/>
        <v>4.8980577021577085E-2</v>
      </c>
      <c r="HS29" s="6">
        <f t="shared" si="309"/>
        <v>1.9583908066945488E-2</v>
      </c>
      <c r="HT29" s="6"/>
      <c r="HU29" s="15">
        <f t="shared" si="310"/>
        <v>-8.6896138990336453E-7</v>
      </c>
      <c r="HV29" s="15">
        <f t="shared" si="311"/>
        <v>1.450958252148687E-12</v>
      </c>
      <c r="HW29" s="15">
        <f t="shared" si="312"/>
        <v>2.7123387624873911E-5</v>
      </c>
      <c r="HX29" s="15">
        <f t="shared" si="313"/>
        <v>7.6935708946206425E-9</v>
      </c>
      <c r="HY29" s="6">
        <f t="shared" si="314"/>
        <v>2.2231878240861449</v>
      </c>
      <c r="HZ29" s="6" t="e">
        <f t="shared" ca="1" si="210"/>
        <v>#REF!</v>
      </c>
      <c r="IA29" s="6" t="e">
        <f ca="1">IA$8+IA$9*IB29+IA$10*#REF!+IA$11*ET29/(ET29+ER29)</f>
        <v>#REF!</v>
      </c>
      <c r="IB29" s="6" t="e">
        <f t="shared" ca="1" si="211"/>
        <v>#REF!</v>
      </c>
      <c r="IC29" s="6" t="e">
        <f ca="1">IC$8+IC$9*IB29+IC$10*#REF!+IC$11*(ET29/(ET29+ER29))</f>
        <v>#REF!</v>
      </c>
      <c r="ID29" s="6" t="e">
        <f t="shared" ca="1" si="315"/>
        <v>#REF!</v>
      </c>
      <c r="IE29" s="2">
        <f t="shared" si="316"/>
        <v>0.20092512356615955</v>
      </c>
      <c r="IF29" s="16">
        <f t="shared" si="212"/>
        <v>-25</v>
      </c>
      <c r="IG29" s="16"/>
      <c r="IH29" s="6">
        <f t="shared" si="317"/>
        <v>2.0819865173586662</v>
      </c>
      <c r="II29" s="16">
        <f t="shared" si="318"/>
        <v>1847.5818207572759</v>
      </c>
      <c r="IJ29" s="15">
        <f t="shared" si="319"/>
        <v>1.2484520097927639E-5</v>
      </c>
    </row>
    <row r="30" spans="1:244">
      <c r="F30" s="14">
        <v>62.98062515161007</v>
      </c>
      <c r="G30" s="14">
        <v>1.271762064017028</v>
      </c>
      <c r="H30" s="14">
        <v>14.200008019032614</v>
      </c>
      <c r="I30" s="14">
        <v>8.1322622887648386</v>
      </c>
      <c r="J30" s="14">
        <v>0.16893094676189516</v>
      </c>
      <c r="K30" s="14">
        <v>1.8758979316096454</v>
      </c>
      <c r="L30" s="14">
        <v>4.2834060988505831</v>
      </c>
      <c r="M30" s="14">
        <v>3.0304931612481223</v>
      </c>
      <c r="N30" s="14">
        <v>4.0518274320480128</v>
      </c>
      <c r="O30" s="14">
        <v>4.7869060572097175E-3</v>
      </c>
      <c r="P30" s="143">
        <v>0.2</v>
      </c>
      <c r="Q30" s="143">
        <v>0.6</v>
      </c>
      <c r="R30" s="102" t="e">
        <f t="shared" ca="1" si="4"/>
        <v>#NUM!</v>
      </c>
      <c r="T30" s="14">
        <v>51.109463007877487</v>
      </c>
      <c r="U30" s="14">
        <v>0.50411914450079176</v>
      </c>
      <c r="V30" s="14">
        <v>1.4151416143839322</v>
      </c>
      <c r="W30" s="14">
        <v>12.88159714566337</v>
      </c>
      <c r="X30" s="14">
        <v>0.34175870432359839</v>
      </c>
      <c r="Y30" s="14">
        <v>15.140612158992964</v>
      </c>
      <c r="Z30" s="14">
        <v>18.422898835414621</v>
      </c>
      <c r="AA30" s="14">
        <v>0.16536711499528953</v>
      </c>
      <c r="AB30" s="14">
        <v>8.0177995149231292E-3</v>
      </c>
      <c r="AC30" s="14">
        <v>1.1024474333019302E-2</v>
      </c>
      <c r="AE30" s="98" t="e">
        <f t="shared" ca="1" si="124"/>
        <v>#NUM!</v>
      </c>
      <c r="AF30" s="139" t="e">
        <f t="shared" ca="1" si="219"/>
        <v>#NUM!</v>
      </c>
      <c r="AG30" s="139" t="e">
        <f t="shared" ca="1" si="125"/>
        <v>#NUM!</v>
      </c>
      <c r="AH30" s="80">
        <f t="shared" si="126"/>
        <v>0</v>
      </c>
      <c r="AI30" s="80" t="e">
        <f t="shared" ref="AI30" ca="1" si="324">AT30</f>
        <v>#NUM!</v>
      </c>
      <c r="AJ30" s="80"/>
      <c r="AK30" s="80">
        <f t="shared" si="128"/>
        <v>0</v>
      </c>
      <c r="AL30" s="80">
        <f t="shared" si="129"/>
        <v>0</v>
      </c>
      <c r="AM30" s="80"/>
      <c r="AN30" s="80" t="e">
        <f t="shared" si="130"/>
        <v>#NUM!</v>
      </c>
      <c r="AO30" s="80" t="e">
        <f t="shared" si="214"/>
        <v>#NUM!</v>
      </c>
      <c r="AP30" s="80">
        <f t="shared" si="131"/>
        <v>0</v>
      </c>
      <c r="AQ30" s="80"/>
      <c r="AR30" s="80" t="e">
        <f t="shared" ca="1" si="132"/>
        <v>#NUM!</v>
      </c>
      <c r="AS30" s="80" t="e">
        <f t="shared" ca="1" si="215"/>
        <v>#NUM!</v>
      </c>
      <c r="AT30" s="36" t="e">
        <f t="shared" ca="1" si="133"/>
        <v>#NUM!</v>
      </c>
      <c r="AV30" s="36">
        <f t="shared" si="220"/>
        <v>0</v>
      </c>
      <c r="AW30" s="36">
        <f t="shared" si="221"/>
        <v>0</v>
      </c>
      <c r="AX30" s="36">
        <f t="shared" ref="AX30" si="325">IF(ABS(FB30)&gt;0,10^4/(6.59-0.16*FK30-0.65*LN(FM30)+0.23*LN(DG30)-0.02*AT30),0)</f>
        <v>0</v>
      </c>
      <c r="AY30" s="36">
        <f t="shared" si="222"/>
        <v>0</v>
      </c>
      <c r="AZ30" s="36">
        <f t="shared" si="135"/>
        <v>0</v>
      </c>
      <c r="BA30" s="36"/>
      <c r="BB30" s="36">
        <f t="shared" si="136"/>
        <v>0</v>
      </c>
      <c r="BC30" s="36">
        <f t="shared" si="137"/>
        <v>0</v>
      </c>
      <c r="BD30" s="36">
        <f t="shared" si="223"/>
        <v>-273.14999999999998</v>
      </c>
      <c r="BE30" s="36" t="e">
        <f t="shared" si="138"/>
        <v>#NUM!</v>
      </c>
      <c r="BF30" s="36" t="e">
        <f t="shared" si="139"/>
        <v>#NUM!</v>
      </c>
      <c r="BG30" s="36" t="e">
        <f t="shared" ca="1" si="140"/>
        <v>#NUM!</v>
      </c>
      <c r="BH30" s="36" t="e">
        <f t="shared" ca="1" si="141"/>
        <v>#NUM!</v>
      </c>
      <c r="BI30" s="36" t="e">
        <f t="shared" ca="1" si="142"/>
        <v>#NUM!</v>
      </c>
      <c r="BJ30" s="36">
        <f t="shared" si="143"/>
        <v>1051.9465694627056</v>
      </c>
      <c r="BK30" s="62" t="e">
        <f t="shared" ca="1" si="144"/>
        <v>#NUM!</v>
      </c>
      <c r="BL30" s="62" t="e">
        <f t="shared" ca="1" si="145"/>
        <v>#NUM!</v>
      </c>
      <c r="BM30" s="62" t="e">
        <f t="shared" ca="1" si="146"/>
        <v>#NUM!</v>
      </c>
      <c r="BN30" s="62" t="e">
        <f t="shared" ca="1" si="147"/>
        <v>#NUM!</v>
      </c>
      <c r="BO30" s="62" t="e">
        <f t="shared" ca="1" si="148"/>
        <v>#NUM!</v>
      </c>
      <c r="BP30" s="62" t="e">
        <f t="shared" si="149"/>
        <v>#NUM!</v>
      </c>
      <c r="BQ30" s="62">
        <f t="shared" si="224"/>
        <v>1.1779169070047174E-5</v>
      </c>
      <c r="BR30" s="36" t="e">
        <f t="shared" ca="1" si="225"/>
        <v>#NUM!</v>
      </c>
      <c r="BS30" s="47"/>
      <c r="BT30" s="62">
        <f t="shared" si="226"/>
        <v>0.70871947659442414</v>
      </c>
      <c r="BU30" s="62">
        <f t="shared" si="227"/>
        <v>0.27464920639105855</v>
      </c>
      <c r="BV30" s="62">
        <f t="shared" si="228"/>
        <v>0</v>
      </c>
      <c r="BW30" s="62">
        <f t="shared" si="229"/>
        <v>0</v>
      </c>
      <c r="BX30" s="62">
        <f t="shared" si="230"/>
        <v>3.585315999038563E-2</v>
      </c>
      <c r="BY30" s="62">
        <f t="shared" si="231"/>
        <v>1.6441911698354236E-4</v>
      </c>
      <c r="BZ30" s="62">
        <f t="shared" si="232"/>
        <v>1.0193862620928518</v>
      </c>
      <c r="CA30" s="62">
        <f t="shared" si="150"/>
        <v>0.19625652529935791</v>
      </c>
      <c r="CB30" s="47"/>
      <c r="CC30" s="36"/>
      <c r="CD30" s="36" t="e">
        <f t="shared" si="151"/>
        <v>#NUM!</v>
      </c>
      <c r="CE30" s="36" t="e">
        <f t="shared" si="152"/>
        <v>#NUM!</v>
      </c>
      <c r="CF30" s="36">
        <f t="shared" si="153"/>
        <v>-61.265288900371928</v>
      </c>
      <c r="CG30" s="36" t="e">
        <f t="shared" ca="1" si="154"/>
        <v>#NUM!</v>
      </c>
      <c r="CH30" s="48" t="e">
        <f t="shared" si="155"/>
        <v>#DIV/0!</v>
      </c>
      <c r="CJ30" s="36">
        <f t="shared" si="233"/>
        <v>-5.2104484541858449</v>
      </c>
      <c r="CK30" s="36">
        <f t="shared" si="234"/>
        <v>-5.6232247715889647</v>
      </c>
      <c r="CL30" s="36" t="e">
        <f t="shared" ca="1" si="156"/>
        <v>#NUM!</v>
      </c>
      <c r="CM30" s="2"/>
      <c r="CN30" s="1">
        <f t="shared" si="157"/>
        <v>1.0482043587361436</v>
      </c>
      <c r="CO30" s="1">
        <f t="shared" si="158"/>
        <v>1.5921146336913272E-2</v>
      </c>
      <c r="CP30" s="1">
        <f t="shared" si="159"/>
        <v>0.27853802961980784</v>
      </c>
      <c r="CQ30" s="1">
        <f t="shared" si="160"/>
        <v>0.11318955840188009</v>
      </c>
      <c r="CR30" s="1">
        <f t="shared" si="161"/>
        <v>2.3814054169077731E-3</v>
      </c>
      <c r="CS30" s="1">
        <f t="shared" si="162"/>
        <v>4.6543254126339688E-2</v>
      </c>
      <c r="CT30" s="1">
        <f t="shared" si="163"/>
        <v>7.638382126936312E-2</v>
      </c>
      <c r="CU30" s="1">
        <f t="shared" si="164"/>
        <v>9.7791124439063043E-2</v>
      </c>
      <c r="CV30" s="1">
        <f t="shared" si="165"/>
        <v>8.6029713194785612E-2</v>
      </c>
      <c r="CW30" s="1">
        <f t="shared" si="166"/>
        <v>6.2986351906926759E-5</v>
      </c>
      <c r="CX30" s="1">
        <f t="shared" si="167"/>
        <v>2.8181517151975874E-3</v>
      </c>
      <c r="CY30" s="1">
        <f t="shared" si="235"/>
        <v>1.7678635496083084</v>
      </c>
      <c r="DA30" s="1">
        <f t="shared" si="168"/>
        <v>0.59292152890893979</v>
      </c>
      <c r="DB30" s="1">
        <f t="shared" si="169"/>
        <v>9.005868320799304E-3</v>
      </c>
      <c r="DC30" s="1">
        <f t="shared" si="170"/>
        <v>0.15755629425219006</v>
      </c>
      <c r="DD30" s="1">
        <f t="shared" si="171"/>
        <v>6.4026184841561223E-2</v>
      </c>
      <c r="DE30" s="1">
        <f t="shared" si="172"/>
        <v>1.347052727816806E-3</v>
      </c>
      <c r="DF30" s="1">
        <f t="shared" si="173"/>
        <v>2.6327401872532477E-2</v>
      </c>
      <c r="DG30" s="1">
        <f t="shared" si="174"/>
        <v>4.3206853428414703E-2</v>
      </c>
      <c r="DH30" s="1">
        <f t="shared" si="175"/>
        <v>5.531599113558841E-2</v>
      </c>
      <c r="DI30" s="1">
        <f t="shared" si="176"/>
        <v>4.8663095754107571E-2</v>
      </c>
      <c r="DJ30" s="1">
        <f t="shared" si="177"/>
        <v>3.5628514384428679E-5</v>
      </c>
      <c r="DK30" s="1">
        <f t="shared" si="178"/>
        <v>1.5941002436652891E-3</v>
      </c>
      <c r="DL30" s="1">
        <f t="shared" si="236"/>
        <v>0.99999999999999989</v>
      </c>
      <c r="DM30">
        <f t="shared" si="217"/>
        <v>29.138192328590566</v>
      </c>
      <c r="DN30" s="1">
        <f t="shared" si="179"/>
        <v>0.85062924936926099</v>
      </c>
      <c r="DO30" s="1">
        <f t="shared" si="180"/>
        <v>6.3110505478398745E-3</v>
      </c>
      <c r="DP30" s="1">
        <f t="shared" si="181"/>
        <v>1.3879244165748985E-2</v>
      </c>
      <c r="DQ30" s="1">
        <f t="shared" si="182"/>
        <v>0.17929356440494401</v>
      </c>
      <c r="DR30" s="1">
        <f t="shared" si="183"/>
        <v>4.8177438494956598E-3</v>
      </c>
      <c r="DS30" s="1">
        <f t="shared" si="184"/>
        <v>0.37565655757170341</v>
      </c>
      <c r="DT30" s="1">
        <f t="shared" si="185"/>
        <v>0.32852626611459557</v>
      </c>
      <c r="DU30" s="1">
        <f t="shared" si="186"/>
        <v>2.6681195535140107E-3</v>
      </c>
      <c r="DV30" s="1">
        <f t="shared" si="187"/>
        <v>8.5118258895527718E-5</v>
      </c>
      <c r="DW30" s="1">
        <f t="shared" si="188"/>
        <v>7.253029531283465E-5</v>
      </c>
      <c r="DX30" s="1">
        <f t="shared" si="237"/>
        <v>1.761939444131311</v>
      </c>
      <c r="DZ30" s="1">
        <f t="shared" si="238"/>
        <v>1.701258498738522</v>
      </c>
      <c r="EA30" s="1">
        <f t="shared" si="239"/>
        <v>1.2622101095679749E-2</v>
      </c>
      <c r="EB30" s="1">
        <f t="shared" si="240"/>
        <v>4.1637732497246956E-2</v>
      </c>
      <c r="EC30" s="1">
        <f t="shared" si="241"/>
        <v>0.17929356440494401</v>
      </c>
      <c r="ED30" s="1">
        <f t="shared" si="242"/>
        <v>4.8177438494956598E-3</v>
      </c>
      <c r="EE30" s="1">
        <f t="shared" si="243"/>
        <v>0.37565655757170341</v>
      </c>
      <c r="EF30" s="1">
        <f t="shared" si="244"/>
        <v>0.32852626611459557</v>
      </c>
      <c r="EG30" s="1">
        <f t="shared" si="245"/>
        <v>2.6681195535140107E-3</v>
      </c>
      <c r="EH30" s="1">
        <f t="shared" si="246"/>
        <v>8.5118258895527718E-5</v>
      </c>
      <c r="EI30" s="1">
        <f t="shared" si="247"/>
        <v>2.1759088593850396E-4</v>
      </c>
      <c r="EJ30" s="1">
        <f t="shared" si="248"/>
        <v>2.6467832929705355</v>
      </c>
      <c r="EK30" s="1">
        <f t="shared" si="249"/>
        <v>2.2669026270247028</v>
      </c>
      <c r="EM30" s="1">
        <f t="shared" si="189"/>
        <v>1.9282936800192287</v>
      </c>
      <c r="EN30" s="1">
        <f t="shared" si="190"/>
        <v>1.4306537066183901E-2</v>
      </c>
      <c r="EO30" s="1">
        <f t="shared" si="250"/>
        <v>7.170631998077126E-2</v>
      </c>
      <c r="EP30" s="1">
        <f t="shared" si="251"/>
        <v>0</v>
      </c>
      <c r="EQ30" s="1">
        <f t="shared" si="191"/>
        <v>6.2925790120907307E-2</v>
      </c>
      <c r="ER30" s="1">
        <f t="shared" si="192"/>
        <v>0.40644105215819032</v>
      </c>
      <c r="ES30" s="1">
        <f t="shared" si="193"/>
        <v>1.0921356188753815E-2</v>
      </c>
      <c r="ET30" s="1">
        <f t="shared" si="194"/>
        <v>0.85157683721835098</v>
      </c>
      <c r="EU30" s="1">
        <f t="shared" si="195"/>
        <v>0.74473705570179327</v>
      </c>
      <c r="EV30" s="1">
        <f t="shared" si="196"/>
        <v>1.2096734450153777E-2</v>
      </c>
      <c r="EW30" s="1">
        <f t="shared" si="197"/>
        <v>3.859096093960811E-4</v>
      </c>
      <c r="EX30" s="1">
        <f t="shared" si="198"/>
        <v>3.2883823396708472E-4</v>
      </c>
      <c r="EY30" s="1">
        <f t="shared" si="252"/>
        <v>4.0320137907669258</v>
      </c>
      <c r="EZ30" s="1">
        <f t="shared" si="253"/>
        <v>5.4861142064590147E-2</v>
      </c>
      <c r="FA30" s="1">
        <f t="shared" si="254"/>
        <v>9.5278813302382304E-2</v>
      </c>
      <c r="FB30" s="1">
        <f t="shared" si="255"/>
        <v>0</v>
      </c>
      <c r="FC30" s="1">
        <f t="shared" si="256"/>
        <v>0</v>
      </c>
      <c r="FD30" s="1">
        <f t="shared" si="257"/>
        <v>3.585315999038563E-2</v>
      </c>
      <c r="FE30" s="1">
        <f t="shared" si="258"/>
        <v>1.6441911698354236E-4</v>
      </c>
      <c r="FF30" s="2">
        <f t="shared" si="259"/>
        <v>0.70871947659442414</v>
      </c>
      <c r="FG30" s="1">
        <f t="shared" si="260"/>
        <v>0.27464920639105855</v>
      </c>
      <c r="FH30" s="1">
        <f t="shared" si="261"/>
        <v>1.0193862620928518</v>
      </c>
      <c r="FI30" s="1">
        <f t="shared" si="262"/>
        <v>0.70871947659442414</v>
      </c>
      <c r="FJ30" s="1" t="e">
        <f t="shared" si="263"/>
        <v>#NUM!</v>
      </c>
      <c r="FK30" s="1" t="e">
        <f t="shared" si="264"/>
        <v>#NUM!</v>
      </c>
      <c r="FL30" s="1" t="e">
        <f t="shared" si="265"/>
        <v>#NUM!</v>
      </c>
      <c r="FM30" s="1">
        <f t="shared" si="266"/>
        <v>0.29138192328590568</v>
      </c>
      <c r="FN30" s="60">
        <f t="shared" si="199"/>
        <v>0</v>
      </c>
      <c r="FO30" s="60" t="e">
        <f t="shared" ca="1" si="200"/>
        <v>#NUM!</v>
      </c>
      <c r="FP30" s="1">
        <f t="shared" si="267"/>
        <v>0</v>
      </c>
      <c r="FQ30" s="2" t="e">
        <f t="shared" ca="1" si="201"/>
        <v>#NUM!</v>
      </c>
      <c r="FR30" s="2" t="e">
        <f t="shared" ca="1" si="202"/>
        <v>#NUM!</v>
      </c>
      <c r="FS30" s="1" t="e">
        <f t="shared" si="203"/>
        <v>#NUM!</v>
      </c>
      <c r="FT30" s="1">
        <f t="shared" si="268"/>
        <v>0.23358654137064144</v>
      </c>
      <c r="FU30" s="2">
        <f t="shared" si="218"/>
        <v>67.691949725800981</v>
      </c>
      <c r="FV30" s="2">
        <f t="shared" si="204"/>
        <v>312.66344145264765</v>
      </c>
      <c r="FW30" s="2">
        <f t="shared" si="205"/>
        <v>1.6611494615586205E-3</v>
      </c>
      <c r="FX30" s="2">
        <f t="shared" si="269"/>
        <v>0.19625652529935791</v>
      </c>
      <c r="FY30" s="1">
        <f t="shared" si="270"/>
        <v>0.76775514634070086</v>
      </c>
      <c r="FZ30" s="1">
        <f t="shared" si="271"/>
        <v>6.9496517364741134E-2</v>
      </c>
      <c r="GA30" s="1">
        <f t="shared" si="272"/>
        <v>0.12330693917859266</v>
      </c>
      <c r="GB30" s="1">
        <f t="shared" si="273"/>
        <v>0.9856934629338161</v>
      </c>
      <c r="GC30" s="1">
        <f t="shared" si="274"/>
        <v>0.217463284378135</v>
      </c>
      <c r="GD30" s="1">
        <f t="shared" si="275"/>
        <v>0.35157991009360018</v>
      </c>
      <c r="GE30" s="1">
        <f t="shared" si="276"/>
        <v>0.8766930608214073</v>
      </c>
      <c r="GF30" s="1">
        <f t="shared" si="277"/>
        <v>0.66019269498097244</v>
      </c>
      <c r="GG30" s="1">
        <f t="shared" si="278"/>
        <v>-8.1652624769237722E-2</v>
      </c>
      <c r="GH30" s="1">
        <f t="shared" si="279"/>
        <v>8.3121831681484959E-2</v>
      </c>
      <c r="GI30" s="1">
        <f t="shared" si="280"/>
        <v>8.3121831681484959E-2</v>
      </c>
      <c r="GJ30" s="1">
        <f t="shared" si="281"/>
        <v>0.26845807841211522</v>
      </c>
      <c r="GK30" s="1">
        <f t="shared" si="282"/>
        <v>0.14912302197781419</v>
      </c>
      <c r="GL30" s="1">
        <f t="shared" si="283"/>
        <v>0.70245381524053685</v>
      </c>
      <c r="GM30" s="1">
        <f t="shared" si="284"/>
        <v>0.74473705570179327</v>
      </c>
      <c r="GN30" s="1">
        <f t="shared" si="285"/>
        <v>1.2096734450153777E-2</v>
      </c>
      <c r="GO30" s="1">
        <f t="shared" si="286"/>
        <v>440.87562163465032</v>
      </c>
      <c r="GP30" s="1">
        <f t="shared" si="287"/>
        <v>12.04627374405972</v>
      </c>
      <c r="GQ30" s="1">
        <f t="shared" si="288"/>
        <v>2.1646198764657116</v>
      </c>
      <c r="GR30" s="1">
        <f t="shared" si="289"/>
        <v>8.9019992419652387E-6</v>
      </c>
      <c r="GS30" s="1">
        <f t="shared" si="290"/>
        <v>1783.3807073702312</v>
      </c>
      <c r="GT30" s="1">
        <f t="shared" si="206"/>
        <v>-8.040010024241373E-3</v>
      </c>
      <c r="GU30" s="2">
        <f t="shared" si="207"/>
        <v>-47.906687804579605</v>
      </c>
      <c r="GV30" s="4" t="e">
        <f>#REF!</f>
        <v>#REF!</v>
      </c>
      <c r="GW30" s="4" t="e">
        <f>#REF!</f>
        <v>#REF!</v>
      </c>
      <c r="GX30" s="4">
        <f t="shared" si="208"/>
        <v>7.0823205932961351</v>
      </c>
      <c r="GY30" s="4">
        <f t="shared" si="209"/>
        <v>8.3668833550464825</v>
      </c>
      <c r="GZ30" s="4" t="e">
        <f t="shared" si="291"/>
        <v>#REF!</v>
      </c>
      <c r="HA30" s="1">
        <f t="shared" si="292"/>
        <v>440.87562163465032</v>
      </c>
      <c r="HB30" s="1">
        <f t="shared" si="293"/>
        <v>12.04627374405972</v>
      </c>
      <c r="HC30" s="4">
        <f t="shared" si="294"/>
        <v>-5.3147888472176419</v>
      </c>
      <c r="HD30" s="4"/>
      <c r="HE30" s="6">
        <f t="shared" si="295"/>
        <v>0.36250126628235402</v>
      </c>
      <c r="HF30" s="6">
        <f t="shared" si="296"/>
        <v>0.85157683721835098</v>
      </c>
      <c r="HG30" s="6">
        <f t="shared" si="297"/>
        <v>1.2096734450153777E-2</v>
      </c>
      <c r="HH30" s="6">
        <f t="shared" si="298"/>
        <v>0</v>
      </c>
      <c r="HI30" s="6">
        <f t="shared" si="299"/>
        <v>4.2764407614436367E-2</v>
      </c>
      <c r="HJ30" s="6">
        <f t="shared" si="300"/>
        <v>0</v>
      </c>
      <c r="HK30" s="6">
        <f t="shared" si="301"/>
        <v>0</v>
      </c>
      <c r="HL30" s="6">
        <f t="shared" si="302"/>
        <v>0</v>
      </c>
      <c r="HM30" s="6">
        <f t="shared" si="303"/>
        <v>2.8941912366334886E-2</v>
      </c>
      <c r="HN30" s="6">
        <f t="shared" si="304"/>
        <v>0.29858150413643753</v>
      </c>
      <c r="HO30" s="6">
        <f t="shared" si="305"/>
        <v>0.47207620631938613</v>
      </c>
      <c r="HP30" s="6">
        <f t="shared" si="306"/>
        <v>0.20095452940163591</v>
      </c>
      <c r="HQ30" s="6">
        <f t="shared" si="307"/>
        <v>0.17056127715646466</v>
      </c>
      <c r="HR30" s="6">
        <f t="shared" si="308"/>
        <v>7.2604932691588242E-2</v>
      </c>
      <c r="HS30" s="6">
        <f t="shared" si="309"/>
        <v>1.2096734450153777E-2</v>
      </c>
      <c r="HT30" s="6"/>
      <c r="HU30" s="15">
        <f t="shared" si="310"/>
        <v>-8.7490267764860632E-7</v>
      </c>
      <c r="HV30" s="15">
        <f t="shared" si="311"/>
        <v>1.3780885249116635E-12</v>
      </c>
      <c r="HW30" s="15">
        <f t="shared" si="312"/>
        <v>2.7555761932415584E-5</v>
      </c>
      <c r="HX30" s="15">
        <f t="shared" si="313"/>
        <v>7.8337886048103808E-9</v>
      </c>
      <c r="HY30" s="6">
        <f t="shared" si="314"/>
        <v>2.1646198764657116</v>
      </c>
      <c r="HZ30" s="6" t="e">
        <f t="shared" ca="1" si="210"/>
        <v>#REF!</v>
      </c>
      <c r="IA30" s="6" t="e">
        <f ca="1">IA$8+IA$9*IB30+IA$10*#REF!+IA$11*ET30/(ET30+ER30)</f>
        <v>#REF!</v>
      </c>
      <c r="IB30" s="6" t="e">
        <f t="shared" ca="1" si="211"/>
        <v>#REF!</v>
      </c>
      <c r="IC30" s="6" t="e">
        <f ca="1">IC$8+IC$9*IB30+IC$10*#REF!+IC$11*(ET30/(ET30+ER30))</f>
        <v>#REF!</v>
      </c>
      <c r="ID30" s="6" t="e">
        <f t="shared" ca="1" si="315"/>
        <v>#REF!</v>
      </c>
      <c r="IE30" s="2">
        <f t="shared" si="316"/>
        <v>0.23358654137064144</v>
      </c>
      <c r="IF30" s="16">
        <f t="shared" si="212"/>
        <v>-25</v>
      </c>
      <c r="IG30" s="16"/>
      <c r="IH30" s="6">
        <f t="shared" si="317"/>
        <v>2.0880117924047847</v>
      </c>
      <c r="II30" s="16">
        <f t="shared" si="318"/>
        <v>1783.3807073702312</v>
      </c>
      <c r="IJ30" s="15">
        <f t="shared" si="319"/>
        <v>1.2805667677379681E-5</v>
      </c>
    </row>
    <row r="31" spans="1:244">
      <c r="F31" s="142">
        <v>64.824641472340133</v>
      </c>
      <c r="G31" s="142">
        <v>1.2803815042830615</v>
      </c>
      <c r="H31" s="142">
        <v>13.7204639273487</v>
      </c>
      <c r="I31" s="142">
        <v>7.9199263527839712</v>
      </c>
      <c r="J31" s="142">
        <v>0.16741494775290464</v>
      </c>
      <c r="K31" s="142">
        <v>1.5086651760513137</v>
      </c>
      <c r="L31" s="142">
        <v>4.8600572365925121</v>
      </c>
      <c r="M31" s="142">
        <v>3.582435469161751</v>
      </c>
      <c r="N31" s="142">
        <v>2.113967467785467</v>
      </c>
      <c r="O31" s="142">
        <v>2.2046445900154796E-2</v>
      </c>
      <c r="P31" s="106">
        <v>0.2</v>
      </c>
      <c r="Q31" s="106">
        <v>0.6</v>
      </c>
      <c r="R31" s="102" t="e">
        <f t="shared" ca="1" si="4"/>
        <v>#NUM!</v>
      </c>
      <c r="T31" s="142">
        <v>50.560952867927931</v>
      </c>
      <c r="U31" s="142">
        <v>0.55844637611413572</v>
      </c>
      <c r="V31" s="142">
        <v>2.8453695070231899</v>
      </c>
      <c r="W31" s="142">
        <v>10.664621369346609</v>
      </c>
      <c r="X31" s="142">
        <v>0.30077901765572834</v>
      </c>
      <c r="Y31" s="142">
        <v>15.29762083797034</v>
      </c>
      <c r="Z31" s="142">
        <v>19.561664711603051</v>
      </c>
      <c r="AA31" s="142">
        <v>0.17344923351480332</v>
      </c>
      <c r="AB31" s="142">
        <v>6.0155803531145666E-3</v>
      </c>
      <c r="AC31" s="142">
        <v>3.1080498491091929E-2</v>
      </c>
      <c r="AE31" s="98">
        <f t="shared" ca="1" si="124"/>
        <v>1259.2791414837545</v>
      </c>
      <c r="AF31" s="139">
        <f t="shared" ca="1" si="219"/>
        <v>986.12914148375455</v>
      </c>
      <c r="AG31" s="139">
        <f t="shared" ca="1" si="125"/>
        <v>-3.7196369897304828</v>
      </c>
      <c r="AH31" s="80">
        <f t="shared" ca="1" si="126"/>
        <v>1298.3379438449253</v>
      </c>
      <c r="AI31" s="80">
        <f t="shared" ref="AI31:AI34" ca="1" si="326">AZ31</f>
        <v>-6.0818877601821448</v>
      </c>
      <c r="AJ31" s="80"/>
      <c r="AK31" s="80">
        <f t="shared" ca="1" si="128"/>
        <v>1278.3898872008131</v>
      </c>
      <c r="AL31" s="80">
        <f t="shared" ca="1" si="129"/>
        <v>-3.5862656816576202</v>
      </c>
      <c r="AM31" s="80"/>
      <c r="AN31" s="80">
        <f t="shared" ca="1" si="130"/>
        <v>1241.0135228634081</v>
      </c>
      <c r="AO31" s="80">
        <f t="shared" ca="1" si="214"/>
        <v>967.86352286340809</v>
      </c>
      <c r="AP31" s="80">
        <f t="shared" ca="1" si="131"/>
        <v>-8.0484826079981442</v>
      </c>
      <c r="AQ31" s="80"/>
      <c r="AR31" s="80">
        <f t="shared" ca="1" si="132"/>
        <v>1225.7693754742877</v>
      </c>
      <c r="AS31" s="80">
        <f t="shared" ca="1" si="215"/>
        <v>952.61937547428772</v>
      </c>
      <c r="AT31" s="36">
        <f t="shared" ca="1" si="133"/>
        <v>-8.5714545142378498</v>
      </c>
      <c r="AV31" s="36">
        <f t="shared" si="220"/>
        <v>1310.7733743702179</v>
      </c>
      <c r="AW31" s="36">
        <f t="shared" si="221"/>
        <v>1037.6233743702178</v>
      </c>
      <c r="AX31" s="36">
        <f t="shared" ref="AX31:AX34" ca="1" si="327">IF(ABS(FB31)&gt;0,10^4/(6.59-0.16*FK31-0.65*LN(FM31)+0.23*LN(DG31)-0.02*AZ31),0)</f>
        <v>1298.3379438449253</v>
      </c>
      <c r="AY31" s="36">
        <f t="shared" ca="1" si="222"/>
        <v>1025.1879438449255</v>
      </c>
      <c r="AZ31" s="36">
        <f t="shared" ca="1" si="135"/>
        <v>-6.0818877601821448</v>
      </c>
      <c r="BA31" s="36"/>
      <c r="BB31" s="36">
        <f t="shared" ca="1" si="136"/>
        <v>1278.3898872008131</v>
      </c>
      <c r="BC31" s="36">
        <f t="shared" ca="1" si="137"/>
        <v>-3.5862656816576202</v>
      </c>
      <c r="BD31" s="36">
        <f t="shared" ca="1" si="223"/>
        <v>1005.2398872008131</v>
      </c>
      <c r="BE31" s="36">
        <f t="shared" ca="1" si="138"/>
        <v>-1.5822539658485164</v>
      </c>
      <c r="BF31" s="36">
        <f t="shared" ca="1" si="139"/>
        <v>2.6583210171702785</v>
      </c>
      <c r="BG31" s="36">
        <f t="shared" ca="1" si="140"/>
        <v>977.04534712337806</v>
      </c>
      <c r="BH31" s="36">
        <f t="shared" ca="1" si="141"/>
        <v>971.31280696311603</v>
      </c>
      <c r="BI31" s="36">
        <f t="shared" ca="1" si="142"/>
        <v>971.31280696311603</v>
      </c>
      <c r="BJ31" s="36">
        <f t="shared" ca="1" si="143"/>
        <v>1012.123490163137</v>
      </c>
      <c r="BK31" s="62">
        <f t="shared" ca="1" si="144"/>
        <v>0.94140017493809991</v>
      </c>
      <c r="BL31" s="62">
        <f t="shared" ca="1" si="145"/>
        <v>0.82280382632104532</v>
      </c>
      <c r="BM31" s="62">
        <f t="shared" ca="1" si="146"/>
        <v>0.21582255383298077</v>
      </c>
      <c r="BN31" s="62">
        <f t="shared" ca="1" si="147"/>
        <v>7.2829227096103235E-3</v>
      </c>
      <c r="BO31" s="62">
        <f t="shared" ca="1" si="148"/>
        <v>1.5379786029252936E-2</v>
      </c>
      <c r="BP31" s="62">
        <f t="shared" ca="1" si="149"/>
        <v>1.9449873872178267E-2</v>
      </c>
      <c r="BQ31" s="62">
        <f t="shared" si="224"/>
        <v>2.9412391208555094E-4</v>
      </c>
      <c r="BR31" s="36">
        <f t="shared" ca="1" si="225"/>
        <v>1.0810345003040893</v>
      </c>
      <c r="BS31" s="47"/>
      <c r="BT31" s="62">
        <f t="shared" si="226"/>
        <v>0.72831169231315007</v>
      </c>
      <c r="BU31" s="62">
        <f t="shared" si="227"/>
        <v>0.23014923372742824</v>
      </c>
      <c r="BV31" s="62">
        <f t="shared" si="228"/>
        <v>7.4352823203979162E-3</v>
      </c>
      <c r="BW31" s="62">
        <f t="shared" si="229"/>
        <v>1.2600084645471328E-2</v>
      </c>
      <c r="BX31" s="62">
        <f t="shared" si="230"/>
        <v>4.9087799956582467E-2</v>
      </c>
      <c r="BY31" s="62">
        <f t="shared" si="231"/>
        <v>4.6032490994035605E-4</v>
      </c>
      <c r="BZ31" s="62">
        <f t="shared" si="232"/>
        <v>1.0280444178729704</v>
      </c>
      <c r="CA31" s="62">
        <f t="shared" si="150"/>
        <v>0.13279853112816414</v>
      </c>
      <c r="CB31" s="47"/>
      <c r="CC31" s="36"/>
      <c r="CD31" s="36">
        <f t="shared" ca="1" si="151"/>
        <v>0.90380087267203635</v>
      </c>
      <c r="CE31" s="36">
        <f t="shared" ca="1" si="152"/>
        <v>-1.4181749701240971</v>
      </c>
      <c r="CF31" s="36">
        <f t="shared" ca="1" si="153"/>
        <v>2.2733838600083929</v>
      </c>
      <c r="CG31" s="36">
        <f t="shared" ca="1" si="154"/>
        <v>1080.8534330664284</v>
      </c>
      <c r="CH31" s="48">
        <f t="shared" ca="1" si="155"/>
        <v>0.23906962938780826</v>
      </c>
      <c r="CJ31" s="36">
        <f t="shared" si="233"/>
        <v>-2.7592336854101815</v>
      </c>
      <c r="CK31" s="36">
        <f t="shared" si="234"/>
        <v>-3.0991418356112392</v>
      </c>
      <c r="CL31" s="36">
        <f t="shared" ca="1" si="156"/>
        <v>1028.0634965471586</v>
      </c>
      <c r="CM31" s="2"/>
      <c r="CN31" s="1">
        <f t="shared" si="157"/>
        <v>1.0788948439499193</v>
      </c>
      <c r="CO31" s="1">
        <f t="shared" si="158"/>
        <v>1.6029052818558386E-2</v>
      </c>
      <c r="CP31" s="1">
        <f t="shared" si="159"/>
        <v>0.26913160771959277</v>
      </c>
      <c r="CQ31" s="1">
        <f t="shared" si="160"/>
        <v>0.1102341432943609</v>
      </c>
      <c r="CR31" s="1">
        <f t="shared" si="161"/>
        <v>2.3600345057678187E-3</v>
      </c>
      <c r="CS31" s="1">
        <f t="shared" si="162"/>
        <v>3.743177360415522E-2</v>
      </c>
      <c r="CT31" s="1">
        <f t="shared" si="163"/>
        <v>8.6666950261469186E-2</v>
      </c>
      <c r="CU31" s="1">
        <f t="shared" si="164"/>
        <v>0.11560177638395489</v>
      </c>
      <c r="CV31" s="1">
        <f t="shared" si="165"/>
        <v>4.4884442392149712E-2</v>
      </c>
      <c r="CW31" s="1">
        <f t="shared" si="166"/>
        <v>2.9008824973130994E-4</v>
      </c>
      <c r="CX31" s="1">
        <f t="shared" si="167"/>
        <v>2.8181517151975874E-3</v>
      </c>
      <c r="CY31" s="1">
        <f t="shared" si="235"/>
        <v>1.7643428648948569</v>
      </c>
      <c r="DA31" s="1">
        <f t="shared" si="168"/>
        <v>0.61149953640910615</v>
      </c>
      <c r="DB31" s="1">
        <f t="shared" si="169"/>
        <v>9.084998804647651E-3</v>
      </c>
      <c r="DC31" s="1">
        <f t="shared" si="170"/>
        <v>0.15253928988208945</v>
      </c>
      <c r="DD31" s="1">
        <f t="shared" si="171"/>
        <v>6.247886705452238E-2</v>
      </c>
      <c r="DE31" s="1">
        <f t="shared" si="172"/>
        <v>1.3376280499246733E-3</v>
      </c>
      <c r="DF31" s="1">
        <f t="shared" si="173"/>
        <v>2.1215702655609348E-2</v>
      </c>
      <c r="DG31" s="1">
        <f t="shared" si="174"/>
        <v>4.9121376567946143E-2</v>
      </c>
      <c r="DH31" s="1">
        <f t="shared" si="175"/>
        <v>6.5521151633327224E-2</v>
      </c>
      <c r="DI31" s="1">
        <f t="shared" si="176"/>
        <v>2.5439750563915776E-2</v>
      </c>
      <c r="DJ31" s="1">
        <f t="shared" si="177"/>
        <v>1.644171637515576E-4</v>
      </c>
      <c r="DK31" s="1">
        <f t="shared" si="178"/>
        <v>1.5972812151596909E-3</v>
      </c>
      <c r="DL31" s="1">
        <f t="shared" si="236"/>
        <v>1.0000000000000002</v>
      </c>
      <c r="DM31">
        <f t="shared" si="217"/>
        <v>25.348959590912454</v>
      </c>
      <c r="DN31" s="1">
        <f t="shared" si="179"/>
        <v>0.84150023996165269</v>
      </c>
      <c r="DO31" s="1">
        <f t="shared" si="180"/>
        <v>6.9911713259855649E-3</v>
      </c>
      <c r="DP31" s="1">
        <f t="shared" si="181"/>
        <v>2.7906449593699454E-2</v>
      </c>
      <c r="DQ31" s="1">
        <f t="shared" si="182"/>
        <v>0.14843640557281379</v>
      </c>
      <c r="DR31" s="1">
        <f t="shared" si="183"/>
        <v>4.2400566365565226E-3</v>
      </c>
      <c r="DS31" s="1">
        <f t="shared" si="184"/>
        <v>0.37955212924569875</v>
      </c>
      <c r="DT31" s="1">
        <f t="shared" si="185"/>
        <v>0.34883330381941835</v>
      </c>
      <c r="DU31" s="1">
        <f t="shared" si="186"/>
        <v>2.7985206822774091E-3</v>
      </c>
      <c r="DV31" s="1">
        <f t="shared" si="187"/>
        <v>6.3862375823968821E-5</v>
      </c>
      <c r="DW31" s="1">
        <f t="shared" si="188"/>
        <v>2.0447938522358771E-4</v>
      </c>
      <c r="DX31" s="1">
        <f t="shared" si="237"/>
        <v>1.7605266185991499</v>
      </c>
      <c r="DZ31" s="1">
        <f t="shared" si="238"/>
        <v>1.6830004799233054</v>
      </c>
      <c r="EA31" s="1">
        <f t="shared" si="239"/>
        <v>1.398234265197113E-2</v>
      </c>
      <c r="EB31" s="1">
        <f t="shared" si="240"/>
        <v>8.3719348781098366E-2</v>
      </c>
      <c r="EC31" s="1">
        <f t="shared" si="241"/>
        <v>0.14843640557281379</v>
      </c>
      <c r="ED31" s="1">
        <f t="shared" si="242"/>
        <v>4.2400566365565226E-3</v>
      </c>
      <c r="EE31" s="1">
        <f t="shared" si="243"/>
        <v>0.37955212924569875</v>
      </c>
      <c r="EF31" s="1">
        <f t="shared" si="244"/>
        <v>0.34883330381941835</v>
      </c>
      <c r="EG31" s="1">
        <f t="shared" si="245"/>
        <v>2.7985206822774091E-3</v>
      </c>
      <c r="EH31" s="1">
        <f t="shared" si="246"/>
        <v>6.3862375823968821E-5</v>
      </c>
      <c r="EI31" s="1">
        <f t="shared" si="247"/>
        <v>6.1343815567076318E-4</v>
      </c>
      <c r="EJ31" s="1">
        <f t="shared" si="248"/>
        <v>2.6652398878446348</v>
      </c>
      <c r="EK31" s="1">
        <f t="shared" si="249"/>
        <v>2.2512044890834075</v>
      </c>
      <c r="EM31" s="1">
        <f t="shared" si="189"/>
        <v>1.8943891177664371</v>
      </c>
      <c r="EN31" s="1">
        <f t="shared" si="190"/>
        <v>1.5738556273009904E-2</v>
      </c>
      <c r="EO31" s="1">
        <f t="shared" si="250"/>
        <v>0.10561088223356285</v>
      </c>
      <c r="EP31" s="1">
        <f t="shared" si="251"/>
        <v>2.0035366965869245E-2</v>
      </c>
      <c r="EQ31" s="1">
        <f t="shared" si="191"/>
        <v>0.1256462491994321</v>
      </c>
      <c r="ER31" s="1">
        <f t="shared" si="192"/>
        <v>0.33416070256892372</v>
      </c>
      <c r="ES31" s="1">
        <f t="shared" si="193"/>
        <v>9.5452345341839381E-3</v>
      </c>
      <c r="ET31" s="1">
        <f t="shared" si="194"/>
        <v>0.85444945719908272</v>
      </c>
      <c r="EU31" s="1">
        <f t="shared" si="195"/>
        <v>0.78529509950007081</v>
      </c>
      <c r="EV31" s="1">
        <f t="shared" si="196"/>
        <v>1.2600084645471328E-2</v>
      </c>
      <c r="EW31" s="1">
        <f t="shared" si="197"/>
        <v>2.875345342769006E-4</v>
      </c>
      <c r="EX31" s="1">
        <f t="shared" si="198"/>
        <v>9.206498198807121E-4</v>
      </c>
      <c r="EY31" s="1">
        <f t="shared" si="252"/>
        <v>4.0330326860407677</v>
      </c>
      <c r="EZ31" s="1">
        <f t="shared" si="253"/>
        <v>6.5777837547264406E-2</v>
      </c>
      <c r="FA31" s="1">
        <f t="shared" si="254"/>
        <v>9.8286392238083664E-2</v>
      </c>
      <c r="FB31" s="1">
        <f t="shared" si="255"/>
        <v>1.2600084645471328E-2</v>
      </c>
      <c r="FC31" s="1">
        <f t="shared" si="256"/>
        <v>7.4352823203979162E-3</v>
      </c>
      <c r="FD31" s="1">
        <f t="shared" si="257"/>
        <v>4.9087799956582467E-2</v>
      </c>
      <c r="FE31" s="1">
        <f t="shared" si="258"/>
        <v>4.6032490994035605E-4</v>
      </c>
      <c r="FF31" s="2">
        <f t="shared" si="259"/>
        <v>0.72831169231315007</v>
      </c>
      <c r="FG31" s="1">
        <f t="shared" si="260"/>
        <v>0.23014923372742824</v>
      </c>
      <c r="FH31" s="1">
        <f t="shared" si="261"/>
        <v>1.0280444178729704</v>
      </c>
      <c r="FI31" s="1">
        <f t="shared" si="262"/>
        <v>0.72831169231315018</v>
      </c>
      <c r="FJ31" s="1">
        <f t="shared" si="263"/>
        <v>1.2153457571166251</v>
      </c>
      <c r="FK31" s="1">
        <f t="shared" si="264"/>
        <v>-4.9453523857529857</v>
      </c>
      <c r="FL31" s="1">
        <f t="shared" si="265"/>
        <v>-4.9453523857529857</v>
      </c>
      <c r="FM31" s="1">
        <f t="shared" si="266"/>
        <v>0.25348959590912457</v>
      </c>
      <c r="FN31" s="60">
        <f t="shared" ca="1" si="199"/>
        <v>1298.3379438449253</v>
      </c>
      <c r="FO31" s="60">
        <f t="shared" ca="1" si="200"/>
        <v>-6.0818877601821448</v>
      </c>
      <c r="FP31" s="1">
        <f t="shared" ca="1" si="267"/>
        <v>0.12983379438449252</v>
      </c>
      <c r="FQ31" s="2">
        <f t="shared" ca="1" si="201"/>
        <v>1.503996014427849</v>
      </c>
      <c r="FR31" s="2">
        <f t="shared" ca="1" si="202"/>
        <v>5.7900370391410076</v>
      </c>
      <c r="FS31" s="1">
        <f t="shared" si="203"/>
        <v>172.62077332637531</v>
      </c>
      <c r="FT31" s="1">
        <f t="shared" si="268"/>
        <v>0.18774511545480585</v>
      </c>
      <c r="FU31" s="2">
        <f t="shared" si="218"/>
        <v>71.886433931025351</v>
      </c>
      <c r="FV31" s="2">
        <f t="shared" si="204"/>
        <v>313.44216414819243</v>
      </c>
      <c r="FW31" s="2">
        <f t="shared" si="205"/>
        <v>1.6611494615586205E-3</v>
      </c>
      <c r="FX31" s="2">
        <f t="shared" si="269"/>
        <v>0.13279853112816414</v>
      </c>
      <c r="FY31" s="1">
        <f t="shared" si="270"/>
        <v>0.80744041867972616</v>
      </c>
      <c r="FZ31" s="1">
        <f t="shared" si="271"/>
        <v>0.10247241060602427</v>
      </c>
      <c r="GA31" s="1">
        <f t="shared" si="272"/>
        <v>0.12571205245602637</v>
      </c>
      <c r="GB31" s="1">
        <f t="shared" si="273"/>
        <v>0.96422607676112082</v>
      </c>
      <c r="GC31" s="1">
        <f t="shared" si="274"/>
        <v>0.1586062454596211</v>
      </c>
      <c r="GD31" s="1">
        <f t="shared" si="275"/>
        <v>0.26838286502165931</v>
      </c>
      <c r="GE31" s="1">
        <f t="shared" si="276"/>
        <v>0.87428794754397365</v>
      </c>
      <c r="GF31" s="1">
        <f t="shared" si="277"/>
        <v>0.54414998113852275</v>
      </c>
      <c r="GG31" s="1">
        <f t="shared" si="278"/>
        <v>-5.1679692122106283E-2</v>
      </c>
      <c r="GH31" s="1">
        <f t="shared" si="279"/>
        <v>6.3988905379731051E-2</v>
      </c>
      <c r="GI31" s="1">
        <f t="shared" si="280"/>
        <v>6.3988905379731051E-2</v>
      </c>
      <c r="GJ31" s="1">
        <f t="shared" si="281"/>
        <v>0.20439395964192825</v>
      </c>
      <c r="GK31" s="1">
        <f t="shared" si="282"/>
        <v>0.12857067594054278</v>
      </c>
      <c r="GL31" s="1">
        <f t="shared" si="283"/>
        <v>0.72587878125853988</v>
      </c>
      <c r="GM31" s="1">
        <f t="shared" si="284"/>
        <v>0.78529509950007081</v>
      </c>
      <c r="GN31" s="1">
        <f t="shared" si="285"/>
        <v>1.2600084645471328E-2</v>
      </c>
      <c r="GO31" s="1">
        <f t="shared" si="286"/>
        <v>440.37977501453679</v>
      </c>
      <c r="GP31" s="1">
        <f t="shared" si="287"/>
        <v>11.934327101427373</v>
      </c>
      <c r="GQ31" s="1">
        <f t="shared" si="288"/>
        <v>2.1837012698920191</v>
      </c>
      <c r="GR31" s="1">
        <f t="shared" si="289"/>
        <v>8.9804714724309277E-6</v>
      </c>
      <c r="GS31" s="1">
        <f t="shared" si="290"/>
        <v>1815.4069307759835</v>
      </c>
      <c r="GT31" s="1">
        <f t="shared" si="206"/>
        <v>-8.0354852140629828E-3</v>
      </c>
      <c r="GU31" s="2">
        <f t="shared" ca="1" si="207"/>
        <v>15.24800886000839</v>
      </c>
      <c r="GV31" s="4" t="e">
        <f>#REF!</f>
        <v>#REF!</v>
      </c>
      <c r="GW31" s="4" t="e">
        <f>#REF!</f>
        <v>#REF!</v>
      </c>
      <c r="GX31" s="4">
        <f t="shared" si="208"/>
        <v>5.6964029369472176</v>
      </c>
      <c r="GY31" s="4">
        <f t="shared" si="209"/>
        <v>8.7147053239398744</v>
      </c>
      <c r="GZ31" s="4" t="e">
        <f t="shared" si="291"/>
        <v>#REF!</v>
      </c>
      <c r="HA31" s="1">
        <f t="shared" si="292"/>
        <v>440.37977501453679</v>
      </c>
      <c r="HB31" s="1">
        <f t="shared" si="293"/>
        <v>11.934327101427373</v>
      </c>
      <c r="HC31" s="4">
        <f t="shared" si="294"/>
        <v>-2.8604729015614225</v>
      </c>
      <c r="HD31" s="4"/>
      <c r="HE31" s="6">
        <f t="shared" si="295"/>
        <v>0.27792809955584324</v>
      </c>
      <c r="HF31" s="6">
        <f t="shared" si="296"/>
        <v>0.85444945719908261</v>
      </c>
      <c r="HG31" s="6">
        <f t="shared" si="297"/>
        <v>1.2600084645471328E-2</v>
      </c>
      <c r="HH31" s="6">
        <f t="shared" si="298"/>
        <v>0</v>
      </c>
      <c r="HI31" s="6">
        <f t="shared" si="299"/>
        <v>5.3177752901793079E-2</v>
      </c>
      <c r="HJ31" s="6">
        <f t="shared" si="300"/>
        <v>0</v>
      </c>
      <c r="HK31" s="6">
        <f t="shared" si="301"/>
        <v>0</v>
      </c>
      <c r="HL31" s="6">
        <f t="shared" si="302"/>
        <v>2.0035366965869245E-2</v>
      </c>
      <c r="HM31" s="6">
        <f t="shared" si="303"/>
        <v>5.2433129331769759E-2</v>
      </c>
      <c r="HN31" s="6">
        <f t="shared" si="304"/>
        <v>0.24543766158021238</v>
      </c>
      <c r="HO31" s="6">
        <f t="shared" si="305"/>
        <v>0.51286411236763918</v>
      </c>
      <c r="HP31" s="6">
        <f t="shared" si="306"/>
        <v>0.16682010489886873</v>
      </c>
      <c r="HQ31" s="6">
        <f t="shared" si="307"/>
        <v>0.15250068245704029</v>
      </c>
      <c r="HR31" s="6">
        <f t="shared" si="308"/>
        <v>4.960413339741758E-2</v>
      </c>
      <c r="HS31" s="6">
        <f t="shared" si="309"/>
        <v>1.2600084645471328E-2</v>
      </c>
      <c r="HT31" s="6"/>
      <c r="HU31" s="15">
        <f t="shared" si="310"/>
        <v>-8.7296601770353955E-7</v>
      </c>
      <c r="HV31" s="15">
        <f t="shared" si="311"/>
        <v>1.4585498015338344E-12</v>
      </c>
      <c r="HW31" s="15">
        <f t="shared" si="312"/>
        <v>2.7289983121308401E-5</v>
      </c>
      <c r="HX31" s="15">
        <f t="shared" si="313"/>
        <v>7.7596182289479502E-9</v>
      </c>
      <c r="HY31" s="6">
        <f t="shared" si="314"/>
        <v>2.1837012698920191</v>
      </c>
      <c r="HZ31" s="6" t="e">
        <f t="shared" ca="1" si="210"/>
        <v>#REF!</v>
      </c>
      <c r="IA31" s="6" t="e">
        <f ca="1">IA$8+IA$9*IB31+IA$10*#REF!+IA$11*ET31/(ET31+ER31)</f>
        <v>#REF!</v>
      </c>
      <c r="IB31" s="6" t="e">
        <f t="shared" ca="1" si="211"/>
        <v>#REF!</v>
      </c>
      <c r="IC31" s="6" t="e">
        <f ca="1">IC$8+IC$9*IB31+IC$10*#REF!+IC$11*(ET31/(ET31+ER31))</f>
        <v>#REF!</v>
      </c>
      <c r="ID31" s="6" t="e">
        <f t="shared" ca="1" si="315"/>
        <v>#REF!</v>
      </c>
      <c r="IE31" s="2">
        <f t="shared" si="316"/>
        <v>0.18774511545480585</v>
      </c>
      <c r="IF31" s="16">
        <f t="shared" si="212"/>
        <v>-25</v>
      </c>
      <c r="IG31" s="16"/>
      <c r="IH31" s="6">
        <f t="shared" si="317"/>
        <v>2.0817416609509474</v>
      </c>
      <c r="II31" s="16">
        <f t="shared" si="318"/>
        <v>1815.4069307759835</v>
      </c>
      <c r="IJ31" s="15">
        <f t="shared" si="319"/>
        <v>1.2701038036758761E-5</v>
      </c>
    </row>
    <row r="32" spans="1:244">
      <c r="F32" s="142">
        <v>64.824641472340133</v>
      </c>
      <c r="G32" s="142">
        <v>1.2803815042830615</v>
      </c>
      <c r="H32" s="142">
        <v>13.7204639273487</v>
      </c>
      <c r="I32" s="142">
        <v>7.9199263527839712</v>
      </c>
      <c r="J32" s="142">
        <v>0.16741494775290464</v>
      </c>
      <c r="K32" s="142">
        <v>1.5086651760513137</v>
      </c>
      <c r="L32" s="142">
        <v>4.8600572365925121</v>
      </c>
      <c r="M32" s="142">
        <v>3.582435469161751</v>
      </c>
      <c r="N32" s="142">
        <v>2.113967467785467</v>
      </c>
      <c r="O32" s="142">
        <v>2.2046445900154796E-2</v>
      </c>
      <c r="P32" s="106">
        <v>0.2</v>
      </c>
      <c r="Q32" s="106">
        <v>0.6</v>
      </c>
      <c r="R32" s="102" t="e">
        <f t="shared" ca="1" si="4"/>
        <v>#NUM!</v>
      </c>
      <c r="T32" s="142">
        <v>50.334064619066609</v>
      </c>
      <c r="U32" s="142">
        <v>0.44176306342241722</v>
      </c>
      <c r="V32" s="142">
        <v>4.0127642600717985</v>
      </c>
      <c r="W32" s="142">
        <v>8.100319106501793</v>
      </c>
      <c r="X32" s="142">
        <v>0.20941364180295172</v>
      </c>
      <c r="Y32" s="142">
        <v>15.672118069405663</v>
      </c>
      <c r="Z32" s="142">
        <v>20.77682489030714</v>
      </c>
      <c r="AA32" s="142">
        <v>0.21739130434782608</v>
      </c>
      <c r="AB32" s="142">
        <v>4.9860390905464699E-3</v>
      </c>
      <c r="AC32" s="142">
        <v>0.2303550059832469</v>
      </c>
      <c r="AE32" s="98" t="e">
        <f t="shared" ca="1" si="124"/>
        <v>#NUM!</v>
      </c>
      <c r="AF32" s="139" t="e">
        <f t="shared" ca="1" si="219"/>
        <v>#NUM!</v>
      </c>
      <c r="AG32" s="139" t="e">
        <f t="shared" ca="1" si="125"/>
        <v>#NUM!</v>
      </c>
      <c r="AH32" s="80">
        <f t="shared" ca="1" si="126"/>
        <v>1308.3656395376199</v>
      </c>
      <c r="AI32" s="80">
        <f t="shared" ca="1" si="326"/>
        <v>-4.7024586633281515</v>
      </c>
      <c r="AJ32" s="80"/>
      <c r="AK32" s="80">
        <f t="shared" ca="1" si="128"/>
        <v>1283.6616694745292</v>
      </c>
      <c r="AL32" s="80">
        <f t="shared" ca="1" si="129"/>
        <v>-2.665801053003106</v>
      </c>
      <c r="AM32" s="80"/>
      <c r="AN32" s="80">
        <f t="shared" ca="1" si="130"/>
        <v>1244.2038841941555</v>
      </c>
      <c r="AO32" s="80">
        <f t="shared" ca="1" si="214"/>
        <v>971.05388419415556</v>
      </c>
      <c r="AP32" s="80">
        <f t="shared" ca="1" si="131"/>
        <v>-6.9543942327184425</v>
      </c>
      <c r="AQ32" s="80"/>
      <c r="AR32" s="80" t="e">
        <f t="shared" ca="1" si="132"/>
        <v>#NUM!</v>
      </c>
      <c r="AS32" s="80" t="e">
        <f t="shared" ca="1" si="215"/>
        <v>#NUM!</v>
      </c>
      <c r="AT32" s="36" t="e">
        <f t="shared" ca="1" si="133"/>
        <v>#NUM!</v>
      </c>
      <c r="AV32" s="36">
        <f t="shared" si="220"/>
        <v>1319.61130704313</v>
      </c>
      <c r="AW32" s="36">
        <f t="shared" si="221"/>
        <v>1046.4613070431301</v>
      </c>
      <c r="AX32" s="36">
        <f t="shared" ca="1" si="327"/>
        <v>1308.3656395376199</v>
      </c>
      <c r="AY32" s="36">
        <f t="shared" ca="1" si="222"/>
        <v>1035.2156395376201</v>
      </c>
      <c r="AZ32" s="36">
        <f t="shared" ca="1" si="135"/>
        <v>-4.7024586633281515</v>
      </c>
      <c r="BA32" s="36"/>
      <c r="BB32" s="36">
        <f t="shared" ca="1" si="136"/>
        <v>1283.6616694745292</v>
      </c>
      <c r="BC32" s="36">
        <f t="shared" ca="1" si="137"/>
        <v>-2.665801053003106</v>
      </c>
      <c r="BD32" s="36">
        <f t="shared" ca="1" si="223"/>
        <v>1010.5116694745292</v>
      </c>
      <c r="BE32" s="36">
        <f t="shared" ca="1" si="138"/>
        <v>-0.40825504422352921</v>
      </c>
      <c r="BF32" s="36">
        <f t="shared" ca="1" si="139"/>
        <v>4.3272720874202246</v>
      </c>
      <c r="BG32" s="36">
        <f t="shared" ca="1" si="140"/>
        <v>981.27762309750358</v>
      </c>
      <c r="BH32" s="36">
        <f t="shared" ca="1" si="141"/>
        <v>981.73318904109431</v>
      </c>
      <c r="BI32" s="36">
        <f t="shared" ca="1" si="142"/>
        <v>981.73318904109431</v>
      </c>
      <c r="BJ32" s="36">
        <f t="shared" ca="1" si="143"/>
        <v>1016.0737960979683</v>
      </c>
      <c r="BK32" s="62" t="e">
        <f t="shared" ca="1" si="144"/>
        <v>#NUM!</v>
      </c>
      <c r="BL32" s="62" t="e">
        <f t="shared" ca="1" si="145"/>
        <v>#NUM!</v>
      </c>
      <c r="BM32" s="62" t="e">
        <f t="shared" ca="1" si="146"/>
        <v>#NUM!</v>
      </c>
      <c r="BN32" s="62">
        <f t="shared" ca="1" si="147"/>
        <v>6.7676371633692564E-3</v>
      </c>
      <c r="BO32" s="62">
        <f t="shared" ca="1" si="148"/>
        <v>1.5383752908151541E-2</v>
      </c>
      <c r="BP32" s="62">
        <f t="shared" ca="1" si="149"/>
        <v>2.0140191098729394E-2</v>
      </c>
      <c r="BQ32" s="62">
        <f t="shared" si="224"/>
        <v>2.9412391208555094E-4</v>
      </c>
      <c r="BR32" s="36" t="e">
        <f t="shared" ca="1" si="225"/>
        <v>#NUM!</v>
      </c>
      <c r="BS32" s="47"/>
      <c r="BT32" s="62">
        <f t="shared" si="226"/>
        <v>0.74368880908726587</v>
      </c>
      <c r="BU32" s="62">
        <f t="shared" si="227"/>
        <v>0.18802136756032101</v>
      </c>
      <c r="BV32" s="62">
        <f t="shared" si="228"/>
        <v>3.0163275536338123E-2</v>
      </c>
      <c r="BW32" s="62">
        <f t="shared" si="229"/>
        <v>1.5660094493606759E-2</v>
      </c>
      <c r="BX32" s="62">
        <f t="shared" si="230"/>
        <v>4.9863529408991192E-2</v>
      </c>
      <c r="BY32" s="62">
        <f t="shared" si="231"/>
        <v>3.3831814279280743E-3</v>
      </c>
      <c r="BZ32" s="62">
        <f t="shared" si="232"/>
        <v>1.0307802575144511</v>
      </c>
      <c r="CA32" s="62">
        <f t="shared" si="150"/>
        <v>9.8456899606461298E-2</v>
      </c>
      <c r="CB32" s="47"/>
      <c r="CC32" s="36"/>
      <c r="CD32" s="36">
        <f t="shared" ca="1" si="151"/>
        <v>2.3110265435284418</v>
      </c>
      <c r="CE32" s="36">
        <f t="shared" ca="1" si="152"/>
        <v>-0.71474751156262784</v>
      </c>
      <c r="CF32" s="36">
        <f t="shared" ca="1" si="153"/>
        <v>3.9243463586713343</v>
      </c>
      <c r="CG32" s="36">
        <f t="shared" ca="1" si="154"/>
        <v>1106.0488021619267</v>
      </c>
      <c r="CH32" s="48">
        <f t="shared" ca="1" si="155"/>
        <v>0.24150794501415546</v>
      </c>
      <c r="CJ32" s="36">
        <f t="shared" si="233"/>
        <v>9.923300306341544E-2</v>
      </c>
      <c r="CK32" s="36">
        <f t="shared" si="234"/>
        <v>-0.11777731969793889</v>
      </c>
      <c r="CL32" s="36">
        <f t="shared" ca="1" si="156"/>
        <v>992.29950739201865</v>
      </c>
      <c r="CM32" s="2"/>
      <c r="CN32" s="1">
        <f t="shared" si="157"/>
        <v>1.0788948439499193</v>
      </c>
      <c r="CO32" s="1">
        <f t="shared" si="158"/>
        <v>1.6029052818558386E-2</v>
      </c>
      <c r="CP32" s="1">
        <f t="shared" si="159"/>
        <v>0.26913160771959277</v>
      </c>
      <c r="CQ32" s="1">
        <f t="shared" si="160"/>
        <v>0.1102341432943609</v>
      </c>
      <c r="CR32" s="1">
        <f t="shared" si="161"/>
        <v>2.3600345057678187E-3</v>
      </c>
      <c r="CS32" s="1">
        <f t="shared" si="162"/>
        <v>3.743177360415522E-2</v>
      </c>
      <c r="CT32" s="1">
        <f t="shared" si="163"/>
        <v>8.6666950261469186E-2</v>
      </c>
      <c r="CU32" s="1">
        <f t="shared" si="164"/>
        <v>0.11560177638395489</v>
      </c>
      <c r="CV32" s="1">
        <f t="shared" si="165"/>
        <v>4.4884442392149712E-2</v>
      </c>
      <c r="CW32" s="1">
        <f t="shared" si="166"/>
        <v>2.9008824973130994E-4</v>
      </c>
      <c r="CX32" s="1">
        <f t="shared" si="167"/>
        <v>2.8181517151975874E-3</v>
      </c>
      <c r="CY32" s="1">
        <f t="shared" si="235"/>
        <v>1.7643428648948569</v>
      </c>
      <c r="DA32" s="1">
        <f t="shared" si="168"/>
        <v>0.61149953640910615</v>
      </c>
      <c r="DB32" s="1">
        <f t="shared" si="169"/>
        <v>9.084998804647651E-3</v>
      </c>
      <c r="DC32" s="1">
        <f t="shared" si="170"/>
        <v>0.15253928988208945</v>
      </c>
      <c r="DD32" s="1">
        <f t="shared" si="171"/>
        <v>6.247886705452238E-2</v>
      </c>
      <c r="DE32" s="1">
        <f t="shared" si="172"/>
        <v>1.3376280499246733E-3</v>
      </c>
      <c r="DF32" s="1">
        <f t="shared" si="173"/>
        <v>2.1215702655609348E-2</v>
      </c>
      <c r="DG32" s="1">
        <f t="shared" si="174"/>
        <v>4.9121376567946143E-2</v>
      </c>
      <c r="DH32" s="1">
        <f t="shared" si="175"/>
        <v>6.5521151633327224E-2</v>
      </c>
      <c r="DI32" s="1">
        <f t="shared" si="176"/>
        <v>2.5439750563915776E-2</v>
      </c>
      <c r="DJ32" s="1">
        <f t="shared" si="177"/>
        <v>1.644171637515576E-4</v>
      </c>
      <c r="DK32" s="1">
        <f t="shared" si="178"/>
        <v>1.5972812151596909E-3</v>
      </c>
      <c r="DL32" s="1">
        <f t="shared" si="236"/>
        <v>1.0000000000000002</v>
      </c>
      <c r="DM32">
        <f t="shared" si="217"/>
        <v>25.348959590912454</v>
      </c>
      <c r="DN32" s="1">
        <f t="shared" si="179"/>
        <v>0.83772407465954679</v>
      </c>
      <c r="DO32" s="1">
        <f t="shared" si="180"/>
        <v>5.5304168743448481E-3</v>
      </c>
      <c r="DP32" s="1">
        <f t="shared" si="181"/>
        <v>3.9355873913278591E-2</v>
      </c>
      <c r="DQ32" s="1">
        <f t="shared" si="182"/>
        <v>0.11274495460457021</v>
      </c>
      <c r="DR32" s="1">
        <f t="shared" si="183"/>
        <v>2.952086580482139E-3</v>
      </c>
      <c r="DS32" s="1">
        <f t="shared" si="184"/>
        <v>0.38884385003636485</v>
      </c>
      <c r="DT32" s="1">
        <f t="shared" si="185"/>
        <v>0.37050264260302973</v>
      </c>
      <c r="DU32" s="1">
        <f t="shared" si="186"/>
        <v>3.5075050436168772E-3</v>
      </c>
      <c r="DV32" s="1">
        <f t="shared" si="187"/>
        <v>5.2932598948431671E-5</v>
      </c>
      <c r="DW32" s="1">
        <f t="shared" si="188"/>
        <v>1.5155114072617105E-3</v>
      </c>
      <c r="DX32" s="1">
        <f t="shared" si="237"/>
        <v>1.7627298483214444</v>
      </c>
      <c r="DZ32" s="1">
        <f t="shared" si="238"/>
        <v>1.6754481493190936</v>
      </c>
      <c r="EA32" s="1">
        <f t="shared" si="239"/>
        <v>1.1060833748689696E-2</v>
      </c>
      <c r="EB32" s="1">
        <f t="shared" si="240"/>
        <v>0.11806762173983577</v>
      </c>
      <c r="EC32" s="1">
        <f t="shared" si="241"/>
        <v>0.11274495460457021</v>
      </c>
      <c r="ED32" s="1">
        <f t="shared" si="242"/>
        <v>2.952086580482139E-3</v>
      </c>
      <c r="EE32" s="1">
        <f t="shared" si="243"/>
        <v>0.38884385003636485</v>
      </c>
      <c r="EF32" s="1">
        <f t="shared" si="244"/>
        <v>0.37050264260302973</v>
      </c>
      <c r="EG32" s="1">
        <f t="shared" si="245"/>
        <v>3.5075050436168772E-3</v>
      </c>
      <c r="EH32" s="1">
        <f t="shared" si="246"/>
        <v>5.2932598948431671E-5</v>
      </c>
      <c r="EI32" s="1">
        <f t="shared" si="247"/>
        <v>4.5465342217851316E-3</v>
      </c>
      <c r="EJ32" s="1">
        <f t="shared" si="248"/>
        <v>2.6877271104964162</v>
      </c>
      <c r="EK32" s="1">
        <f t="shared" si="249"/>
        <v>2.2323694904025491</v>
      </c>
      <c r="EM32" s="1">
        <f t="shared" si="189"/>
        <v>1.8701096656456795</v>
      </c>
      <c r="EN32" s="1">
        <f t="shared" si="190"/>
        <v>1.2345933899494867E-2</v>
      </c>
      <c r="EO32" s="1">
        <f t="shared" si="250"/>
        <v>0.12989033435432051</v>
      </c>
      <c r="EP32" s="1">
        <f t="shared" si="251"/>
        <v>4.5823370029944882E-2</v>
      </c>
      <c r="EQ32" s="1">
        <f t="shared" si="191"/>
        <v>0.1757137043842654</v>
      </c>
      <c r="ER32" s="1">
        <f t="shared" si="192"/>
        <v>0.25168839685606292</v>
      </c>
      <c r="ES32" s="1">
        <f t="shared" si="193"/>
        <v>6.5901480152951164E-3</v>
      </c>
      <c r="ET32" s="1">
        <f t="shared" si="194"/>
        <v>0.86804314735184496</v>
      </c>
      <c r="EU32" s="1">
        <f t="shared" si="195"/>
        <v>0.82709879546052323</v>
      </c>
      <c r="EV32" s="1">
        <f t="shared" si="196"/>
        <v>1.5660094493606759E-2</v>
      </c>
      <c r="EW32" s="1">
        <f t="shared" si="197"/>
        <v>2.3633023788038584E-4</v>
      </c>
      <c r="EX32" s="1">
        <f t="shared" si="198"/>
        <v>6.7663628558561487E-3</v>
      </c>
      <c r="EY32" s="1">
        <f t="shared" si="252"/>
        <v>4.0342525792005102</v>
      </c>
      <c r="EZ32" s="1">
        <f t="shared" si="253"/>
        <v>6.8268828163136494E-2</v>
      </c>
      <c r="FA32" s="1">
        <f t="shared" si="254"/>
        <v>0.1018852792027154</v>
      </c>
      <c r="FB32" s="1">
        <f t="shared" si="255"/>
        <v>1.5660094493606759E-2</v>
      </c>
      <c r="FC32" s="1">
        <f t="shared" si="256"/>
        <v>3.0163275536338123E-2</v>
      </c>
      <c r="FD32" s="1">
        <f t="shared" si="257"/>
        <v>4.9863529408991192E-2</v>
      </c>
      <c r="FE32" s="1">
        <f t="shared" si="258"/>
        <v>3.3831814279280743E-3</v>
      </c>
      <c r="FF32" s="2">
        <f t="shared" si="259"/>
        <v>0.74368880908726587</v>
      </c>
      <c r="FG32" s="1">
        <f t="shared" si="260"/>
        <v>0.18802136756032101</v>
      </c>
      <c r="FH32" s="1">
        <f t="shared" si="261"/>
        <v>1.0307802575144511</v>
      </c>
      <c r="FI32" s="1">
        <f t="shared" si="262"/>
        <v>0.74368880908726587</v>
      </c>
      <c r="FJ32" s="1">
        <f t="shared" si="263"/>
        <v>1.4327579499061658</v>
      </c>
      <c r="FK32" s="1">
        <f t="shared" si="264"/>
        <v>-4.748833767593573</v>
      </c>
      <c r="FL32" s="1">
        <f t="shared" si="265"/>
        <v>-4.748833767593573</v>
      </c>
      <c r="FM32" s="1">
        <f t="shared" si="266"/>
        <v>0.25348959590912457</v>
      </c>
      <c r="FN32" s="60">
        <f t="shared" ca="1" si="199"/>
        <v>1308.3656395376199</v>
      </c>
      <c r="FO32" s="60">
        <f t="shared" ca="1" si="200"/>
        <v>-4.7024586633281515</v>
      </c>
      <c r="FP32" s="1">
        <f t="shared" ca="1" si="267"/>
        <v>0.130836563953762</v>
      </c>
      <c r="FQ32" s="2">
        <f t="shared" ca="1" si="201"/>
        <v>1.4572661177791375</v>
      </c>
      <c r="FR32" s="2">
        <f t="shared" ca="1" si="202"/>
        <v>5.7888355341325548</v>
      </c>
      <c r="FS32" s="1">
        <f t="shared" si="203"/>
        <v>173.34905198987906</v>
      </c>
      <c r="FT32" s="1">
        <f t="shared" si="268"/>
        <v>0.14143175108744771</v>
      </c>
      <c r="FU32" s="2">
        <f t="shared" si="218"/>
        <v>77.522434001436835</v>
      </c>
      <c r="FV32" s="2">
        <f t="shared" si="204"/>
        <v>314.02917537397047</v>
      </c>
      <c r="FW32" s="2">
        <f t="shared" si="205"/>
        <v>1.6611494615586205E-3</v>
      </c>
      <c r="FX32" s="2">
        <f t="shared" si="269"/>
        <v>9.8456899606461298E-2</v>
      </c>
      <c r="FY32" s="1">
        <f t="shared" si="270"/>
        <v>0.84934903796942507</v>
      </c>
      <c r="FZ32" s="1">
        <f t="shared" si="271"/>
        <v>0.13320449494843239</v>
      </c>
      <c r="GA32" s="1">
        <f t="shared" si="272"/>
        <v>0.12817798690749924</v>
      </c>
      <c r="GB32" s="1">
        <f t="shared" si="273"/>
        <v>0.94183069607056025</v>
      </c>
      <c r="GC32" s="1">
        <f t="shared" si="274"/>
        <v>0.10963201997421113</v>
      </c>
      <c r="GD32" s="1">
        <f t="shared" si="275"/>
        <v>0.18341956869292642</v>
      </c>
      <c r="GE32" s="1">
        <f t="shared" si="276"/>
        <v>0.87182201309250074</v>
      </c>
      <c r="GF32" s="1">
        <f t="shared" si="277"/>
        <v>0.42602441686115333</v>
      </c>
      <c r="GG32" s="1">
        <f t="shared" si="278"/>
        <v>-2.7632334478822487E-2</v>
      </c>
      <c r="GH32" s="1">
        <f t="shared" si="279"/>
        <v>4.4070008506406015E-2</v>
      </c>
      <c r="GI32" s="1">
        <f t="shared" si="280"/>
        <v>4.4070008506406015E-2</v>
      </c>
      <c r="GJ32" s="1">
        <f t="shared" si="281"/>
        <v>0.13934956018652039</v>
      </c>
      <c r="GK32" s="1">
        <f t="shared" si="282"/>
        <v>0.10658095352416891</v>
      </c>
      <c r="GL32" s="1">
        <f t="shared" si="283"/>
        <v>0.76146219382767599</v>
      </c>
      <c r="GM32" s="1">
        <f t="shared" si="284"/>
        <v>0.82709879546052323</v>
      </c>
      <c r="GN32" s="1">
        <f t="shared" si="285"/>
        <v>1.5660094493606759E-2</v>
      </c>
      <c r="GO32" s="1">
        <f t="shared" si="286"/>
        <v>439.58597329286448</v>
      </c>
      <c r="GP32" s="1">
        <f t="shared" si="287"/>
        <v>11.815545941527089</v>
      </c>
      <c r="GQ32" s="1">
        <f t="shared" si="288"/>
        <v>2.213582926773185</v>
      </c>
      <c r="GR32" s="1">
        <f t="shared" si="289"/>
        <v>9.1033597863547217E-6</v>
      </c>
      <c r="GS32" s="1">
        <f t="shared" si="290"/>
        <v>1858.0057165450792</v>
      </c>
      <c r="GT32" s="1">
        <f t="shared" si="206"/>
        <v>-8.0643344631686001E-3</v>
      </c>
      <c r="GU32" s="2">
        <f t="shared" ca="1" si="207"/>
        <v>16.898971358671325</v>
      </c>
      <c r="GV32" s="4" t="e">
        <f>#REF!</f>
        <v>#REF!</v>
      </c>
      <c r="GW32" s="4" t="e">
        <f>#REF!</f>
        <v>#REF!</v>
      </c>
      <c r="GX32" s="4">
        <f t="shared" si="208"/>
        <v>5.6964029369472176</v>
      </c>
      <c r="GY32" s="4">
        <f t="shared" si="209"/>
        <v>8.7147053239398744</v>
      </c>
      <c r="GZ32" s="4" t="e">
        <f t="shared" si="291"/>
        <v>#REF!</v>
      </c>
      <c r="HA32" s="1">
        <f t="shared" si="292"/>
        <v>439.58597329286448</v>
      </c>
      <c r="HB32" s="1">
        <f t="shared" si="293"/>
        <v>11.815545941527089</v>
      </c>
      <c r="HC32" s="4">
        <f t="shared" si="294"/>
        <v>9.7827328849149353E-2</v>
      </c>
      <c r="HD32" s="4"/>
      <c r="HE32" s="6">
        <f t="shared" si="295"/>
        <v>0.19000971670822153</v>
      </c>
      <c r="HF32" s="6">
        <f t="shared" si="296"/>
        <v>0.86804314735184485</v>
      </c>
      <c r="HG32" s="6">
        <f t="shared" si="297"/>
        <v>1.5660094493606759E-2</v>
      </c>
      <c r="HH32" s="6">
        <f t="shared" si="298"/>
        <v>0</v>
      </c>
      <c r="HI32" s="6">
        <f t="shared" si="299"/>
        <v>5.2608733669529735E-2</v>
      </c>
      <c r="HJ32" s="6">
        <f t="shared" si="300"/>
        <v>0</v>
      </c>
      <c r="HK32" s="6">
        <f t="shared" si="301"/>
        <v>0</v>
      </c>
      <c r="HL32" s="6">
        <f t="shared" si="302"/>
        <v>4.5823370029944882E-2</v>
      </c>
      <c r="HM32" s="6">
        <f t="shared" si="303"/>
        <v>7.7281600684790758E-2</v>
      </c>
      <c r="HN32" s="6">
        <f t="shared" si="304"/>
        <v>0.17958433190105191</v>
      </c>
      <c r="HO32" s="6">
        <f t="shared" si="305"/>
        <v>0.57200074542268475</v>
      </c>
      <c r="HP32" s="6">
        <f t="shared" si="306"/>
        <v>0.12520771568351796</v>
      </c>
      <c r="HQ32" s="6">
        <f t="shared" si="307"/>
        <v>0.12900307035090269</v>
      </c>
      <c r="HR32" s="6">
        <f t="shared" si="308"/>
        <v>2.8238039694967354E-2</v>
      </c>
      <c r="HS32" s="6">
        <f t="shared" si="309"/>
        <v>1.5660094493606759E-2</v>
      </c>
      <c r="HT32" s="6"/>
      <c r="HU32" s="15">
        <f t="shared" si="310"/>
        <v>-8.7077857806252278E-7</v>
      </c>
      <c r="HV32" s="15">
        <f t="shared" si="311"/>
        <v>1.5417719519216913E-12</v>
      </c>
      <c r="HW32" s="15">
        <f t="shared" si="312"/>
        <v>2.7056658010858173E-5</v>
      </c>
      <c r="HX32" s="15">
        <f t="shared" si="313"/>
        <v>7.7027388329914046E-9</v>
      </c>
      <c r="HY32" s="6">
        <f t="shared" si="314"/>
        <v>2.213582926773185</v>
      </c>
      <c r="HZ32" s="6" t="e">
        <f t="shared" ca="1" si="210"/>
        <v>#REF!</v>
      </c>
      <c r="IA32" s="6" t="e">
        <f ca="1">IA$8+IA$9*IB32+IA$10*#REF!+IA$11*ET32/(ET32+ER32)</f>
        <v>#REF!</v>
      </c>
      <c r="IB32" s="6" t="e">
        <f t="shared" ca="1" si="211"/>
        <v>#REF!</v>
      </c>
      <c r="IC32" s="6" t="e">
        <f ca="1">IC$8+IC$9*IB32+IC$10*#REF!+IC$11*(ET32/(ET32+ER32))</f>
        <v>#REF!</v>
      </c>
      <c r="ID32" s="6" t="e">
        <f t="shared" ca="1" si="315"/>
        <v>#REF!</v>
      </c>
      <c r="IE32" s="2">
        <f t="shared" si="316"/>
        <v>0.14143175108744771</v>
      </c>
      <c r="IF32" s="16">
        <f t="shared" si="212"/>
        <v>-25</v>
      </c>
      <c r="IG32" s="16"/>
      <c r="IH32" s="6">
        <f t="shared" si="317"/>
        <v>2.0750887281849324</v>
      </c>
      <c r="II32" s="16">
        <f t="shared" si="318"/>
        <v>1858.0057165450792</v>
      </c>
      <c r="IJ32" s="15">
        <f t="shared" si="319"/>
        <v>1.2537186951527036E-5</v>
      </c>
    </row>
    <row r="33" spans="6:244">
      <c r="F33" s="142">
        <v>64.824641472340133</v>
      </c>
      <c r="G33" s="142">
        <v>1.2803815042830615</v>
      </c>
      <c r="H33" s="142">
        <v>13.7204639273487</v>
      </c>
      <c r="I33" s="142">
        <v>7.9199263527839712</v>
      </c>
      <c r="J33" s="142">
        <v>0.16741494775290464</v>
      </c>
      <c r="K33" s="142">
        <v>1.5086651760513137</v>
      </c>
      <c r="L33" s="142">
        <v>4.8600572365925121</v>
      </c>
      <c r="M33" s="142">
        <v>3.582435469161751</v>
      </c>
      <c r="N33" s="142">
        <v>2.113967467785467</v>
      </c>
      <c r="O33" s="142">
        <v>2.2046445900154796E-2</v>
      </c>
      <c r="P33" s="106">
        <v>0.2</v>
      </c>
      <c r="Q33" s="106">
        <v>0.6</v>
      </c>
      <c r="R33" s="102">
        <f t="shared" si="4"/>
        <v>1.7919507555004621</v>
      </c>
      <c r="T33" s="142">
        <v>50.705679517251056</v>
      </c>
      <c r="U33" s="142">
        <v>0.59942663539223351</v>
      </c>
      <c r="V33" s="142">
        <v>1.5306429301738136</v>
      </c>
      <c r="W33" s="142">
        <v>13.962230107656223</v>
      </c>
      <c r="X33" s="142">
        <v>0.41999959904572881</v>
      </c>
      <c r="Y33" s="142">
        <v>13.828912812493735</v>
      </c>
      <c r="Z33" s="142">
        <v>18.71955253503338</v>
      </c>
      <c r="AA33" s="142">
        <v>0.19847236422685993</v>
      </c>
      <c r="AB33" s="142">
        <v>8.0190854233074711E-3</v>
      </c>
      <c r="AC33" s="142">
        <v>2.7064413303662719E-2</v>
      </c>
      <c r="AE33" s="98" t="e">
        <f t="shared" ca="1" si="124"/>
        <v>#NUM!</v>
      </c>
      <c r="AF33" s="139" t="e">
        <f t="shared" ca="1" si="219"/>
        <v>#NUM!</v>
      </c>
      <c r="AG33" s="139" t="e">
        <f t="shared" ca="1" si="125"/>
        <v>#NUM!</v>
      </c>
      <c r="AH33" s="80">
        <f t="shared" si="126"/>
        <v>0</v>
      </c>
      <c r="AI33" s="80">
        <f t="shared" si="326"/>
        <v>0</v>
      </c>
      <c r="AJ33" s="80"/>
      <c r="AK33" s="80">
        <f t="shared" si="128"/>
        <v>0</v>
      </c>
      <c r="AL33" s="80">
        <f t="shared" si="129"/>
        <v>0</v>
      </c>
      <c r="AM33" s="80"/>
      <c r="AN33" s="80" t="e">
        <f t="shared" si="130"/>
        <v>#NUM!</v>
      </c>
      <c r="AO33" s="80" t="e">
        <f t="shared" si="214"/>
        <v>#NUM!</v>
      </c>
      <c r="AP33" s="80">
        <f t="shared" si="131"/>
        <v>0</v>
      </c>
      <c r="AQ33" s="80"/>
      <c r="AR33" s="80" t="e">
        <f t="shared" ca="1" si="132"/>
        <v>#NUM!</v>
      </c>
      <c r="AS33" s="80" t="e">
        <f t="shared" ca="1" si="215"/>
        <v>#NUM!</v>
      </c>
      <c r="AT33" s="36" t="e">
        <f t="shared" ca="1" si="133"/>
        <v>#NUM!</v>
      </c>
      <c r="AV33" s="36">
        <f t="shared" si="220"/>
        <v>0</v>
      </c>
      <c r="AW33" s="36">
        <f t="shared" si="221"/>
        <v>0</v>
      </c>
      <c r="AX33" s="36">
        <f t="shared" si="327"/>
        <v>0</v>
      </c>
      <c r="AY33" s="36">
        <f t="shared" si="222"/>
        <v>0</v>
      </c>
      <c r="AZ33" s="36">
        <f t="shared" si="135"/>
        <v>0</v>
      </c>
      <c r="BA33" s="36"/>
      <c r="BB33" s="36">
        <f t="shared" si="136"/>
        <v>0</v>
      </c>
      <c r="BC33" s="36">
        <f t="shared" si="137"/>
        <v>0</v>
      </c>
      <c r="BD33" s="36">
        <f t="shared" si="223"/>
        <v>-273.14999999999998</v>
      </c>
      <c r="BE33" s="36" t="e">
        <f t="shared" si="138"/>
        <v>#NUM!</v>
      </c>
      <c r="BF33" s="36" t="e">
        <f t="shared" si="139"/>
        <v>#NUM!</v>
      </c>
      <c r="BG33" s="36" t="e">
        <f t="shared" si="140"/>
        <v>#NUM!</v>
      </c>
      <c r="BH33" s="36">
        <f t="shared" si="141"/>
        <v>1016.1487857270182</v>
      </c>
      <c r="BI33" s="36">
        <f t="shared" si="142"/>
        <v>1016.1487857270182</v>
      </c>
      <c r="BJ33" s="36">
        <f t="shared" si="143"/>
        <v>1027.1255579177341</v>
      </c>
      <c r="BK33" s="62" t="e">
        <f t="shared" ca="1" si="144"/>
        <v>#NUM!</v>
      </c>
      <c r="BL33" s="62" t="e">
        <f t="shared" ca="1" si="145"/>
        <v>#NUM!</v>
      </c>
      <c r="BM33" s="62" t="e">
        <f t="shared" ca="1" si="146"/>
        <v>#NUM!</v>
      </c>
      <c r="BN33" s="62" t="e">
        <f t="shared" si="147"/>
        <v>#NUM!</v>
      </c>
      <c r="BO33" s="62" t="e">
        <f t="shared" si="148"/>
        <v>#NUM!</v>
      </c>
      <c r="BP33" s="62" t="e">
        <f t="shared" si="149"/>
        <v>#NUM!</v>
      </c>
      <c r="BQ33" s="62">
        <f t="shared" si="224"/>
        <v>2.9412391208555094E-4</v>
      </c>
      <c r="BR33" s="36" t="e">
        <f t="shared" ca="1" si="225"/>
        <v>#NUM!</v>
      </c>
      <c r="BS33" s="47"/>
      <c r="BT33" s="62">
        <f t="shared" si="226"/>
        <v>0.7245285415370516</v>
      </c>
      <c r="BU33" s="62">
        <f t="shared" si="227"/>
        <v>0.25105637044169066</v>
      </c>
      <c r="BV33" s="62">
        <f t="shared" si="228"/>
        <v>0</v>
      </c>
      <c r="BW33" s="62">
        <f t="shared" si="229"/>
        <v>0</v>
      </c>
      <c r="BX33" s="62">
        <f t="shared" si="230"/>
        <v>3.695141000087443E-2</v>
      </c>
      <c r="BY33" s="62">
        <f t="shared" si="231"/>
        <v>4.0638976922587549E-4</v>
      </c>
      <c r="BZ33" s="62">
        <f t="shared" si="232"/>
        <v>1.0129427117488425</v>
      </c>
      <c r="CA33" s="62">
        <f t="shared" si="150"/>
        <v>0.19232621085971682</v>
      </c>
      <c r="CB33" s="47"/>
      <c r="CC33" s="36"/>
      <c r="CD33" s="36" t="e">
        <f t="shared" si="151"/>
        <v>#NUM!</v>
      </c>
      <c r="CE33" s="36" t="e">
        <f t="shared" si="152"/>
        <v>#NUM!</v>
      </c>
      <c r="CF33" s="36">
        <f t="shared" si="153"/>
        <v>-61.535201551302698</v>
      </c>
      <c r="CG33" s="36">
        <f t="shared" si="154"/>
        <v>1107.1217339952946</v>
      </c>
      <c r="CH33" s="48" t="e">
        <f t="shared" si="155"/>
        <v>#DIV/0!</v>
      </c>
      <c r="CJ33" s="36">
        <f t="shared" si="233"/>
        <v>-6.4646326295315735</v>
      </c>
      <c r="CK33" s="36">
        <f t="shared" si="234"/>
        <v>-7.003751549551481</v>
      </c>
      <c r="CL33" s="36">
        <f t="shared" si="156"/>
        <v>1027.684793991175</v>
      </c>
      <c r="CM33" s="2"/>
      <c r="CN33" s="1">
        <f t="shared" si="157"/>
        <v>1.0788948439499193</v>
      </c>
      <c r="CO33" s="1">
        <f t="shared" si="158"/>
        <v>1.6029052818558386E-2</v>
      </c>
      <c r="CP33" s="1">
        <f t="shared" si="159"/>
        <v>0.26913160771959277</v>
      </c>
      <c r="CQ33" s="1">
        <f t="shared" si="160"/>
        <v>0.1102341432943609</v>
      </c>
      <c r="CR33" s="1">
        <f t="shared" si="161"/>
        <v>2.3600345057678187E-3</v>
      </c>
      <c r="CS33" s="1">
        <f t="shared" si="162"/>
        <v>3.743177360415522E-2</v>
      </c>
      <c r="CT33" s="1">
        <f t="shared" si="163"/>
        <v>8.6666950261469186E-2</v>
      </c>
      <c r="CU33" s="1">
        <f t="shared" si="164"/>
        <v>0.11560177638395489</v>
      </c>
      <c r="CV33" s="1">
        <f t="shared" si="165"/>
        <v>4.4884442392149712E-2</v>
      </c>
      <c r="CW33" s="1">
        <f t="shared" si="166"/>
        <v>2.9008824973130994E-4</v>
      </c>
      <c r="CX33" s="1">
        <f t="shared" si="167"/>
        <v>2.8181517151975874E-3</v>
      </c>
      <c r="CY33" s="1">
        <f t="shared" si="235"/>
        <v>1.7643428648948569</v>
      </c>
      <c r="DA33" s="1">
        <f t="shared" si="168"/>
        <v>0.61149953640910615</v>
      </c>
      <c r="DB33" s="1">
        <f t="shared" si="169"/>
        <v>9.084998804647651E-3</v>
      </c>
      <c r="DC33" s="1">
        <f t="shared" si="170"/>
        <v>0.15253928988208945</v>
      </c>
      <c r="DD33" s="1">
        <f t="shared" si="171"/>
        <v>6.247886705452238E-2</v>
      </c>
      <c r="DE33" s="1">
        <f t="shared" si="172"/>
        <v>1.3376280499246733E-3</v>
      </c>
      <c r="DF33" s="1">
        <f t="shared" si="173"/>
        <v>2.1215702655609348E-2</v>
      </c>
      <c r="DG33" s="1">
        <f t="shared" si="174"/>
        <v>4.9121376567946143E-2</v>
      </c>
      <c r="DH33" s="1">
        <f t="shared" si="175"/>
        <v>6.5521151633327224E-2</v>
      </c>
      <c r="DI33" s="1">
        <f t="shared" si="176"/>
        <v>2.5439750563915776E-2</v>
      </c>
      <c r="DJ33" s="1">
        <f t="shared" si="177"/>
        <v>1.644171637515576E-4</v>
      </c>
      <c r="DK33" s="1">
        <f t="shared" si="178"/>
        <v>1.5972812151596909E-3</v>
      </c>
      <c r="DL33" s="1">
        <f t="shared" si="236"/>
        <v>1.0000000000000002</v>
      </c>
      <c r="DM33">
        <f t="shared" si="217"/>
        <v>25.348959590912454</v>
      </c>
      <c r="DN33" s="1">
        <f t="shared" si="179"/>
        <v>0.84390896652288627</v>
      </c>
      <c r="DO33" s="1">
        <f t="shared" si="180"/>
        <v>7.5042018081422548E-3</v>
      </c>
      <c r="DP33" s="1">
        <f t="shared" si="181"/>
        <v>1.5012043135844231E-2</v>
      </c>
      <c r="DQ33" s="1">
        <f t="shared" si="182"/>
        <v>0.19433444275087161</v>
      </c>
      <c r="DR33" s="1">
        <f t="shared" si="183"/>
        <v>5.920699193596177E-3</v>
      </c>
      <c r="DS33" s="1">
        <f t="shared" si="184"/>
        <v>0.34311173997116284</v>
      </c>
      <c r="DT33" s="1">
        <f t="shared" si="185"/>
        <v>0.3338163419672342</v>
      </c>
      <c r="DU33" s="1">
        <f t="shared" si="186"/>
        <v>3.2022569653036748E-3</v>
      </c>
      <c r="DV33" s="1">
        <f t="shared" si="187"/>
        <v>8.5131910307311052E-5</v>
      </c>
      <c r="DW33" s="1">
        <f t="shared" si="188"/>
        <v>1.7805745925716698E-4</v>
      </c>
      <c r="DX33" s="1">
        <f t="shared" si="237"/>
        <v>1.7470738816846056</v>
      </c>
      <c r="DZ33" s="1">
        <f t="shared" si="238"/>
        <v>1.6878179330457725</v>
      </c>
      <c r="EA33" s="1">
        <f t="shared" si="239"/>
        <v>1.500840361628451E-2</v>
      </c>
      <c r="EB33" s="1">
        <f t="shared" si="240"/>
        <v>4.5036129407532696E-2</v>
      </c>
      <c r="EC33" s="1">
        <f t="shared" si="241"/>
        <v>0.19433444275087161</v>
      </c>
      <c r="ED33" s="1">
        <f t="shared" si="242"/>
        <v>5.920699193596177E-3</v>
      </c>
      <c r="EE33" s="1">
        <f t="shared" si="243"/>
        <v>0.34311173997116284</v>
      </c>
      <c r="EF33" s="1">
        <f t="shared" si="244"/>
        <v>0.3338163419672342</v>
      </c>
      <c r="EG33" s="1">
        <f t="shared" si="245"/>
        <v>3.2022569653036748E-3</v>
      </c>
      <c r="EH33" s="1">
        <f t="shared" si="246"/>
        <v>8.5131910307311052E-5</v>
      </c>
      <c r="EI33" s="1">
        <f t="shared" si="247"/>
        <v>5.3417237777150101E-4</v>
      </c>
      <c r="EJ33" s="1">
        <f t="shared" si="248"/>
        <v>2.6288672512058375</v>
      </c>
      <c r="EK33" s="1">
        <f t="shared" si="249"/>
        <v>2.2823518369928548</v>
      </c>
      <c r="EM33" s="1">
        <f t="shared" si="189"/>
        <v>1.9260971799982511</v>
      </c>
      <c r="EN33" s="1">
        <f t="shared" si="190"/>
        <v>1.7127228781978577E-2</v>
      </c>
      <c r="EO33" s="1">
        <f t="shared" si="250"/>
        <v>7.3902820001748859E-2</v>
      </c>
      <c r="EP33" s="1">
        <f t="shared" si="251"/>
        <v>0</v>
      </c>
      <c r="EQ33" s="1">
        <f t="shared" si="191"/>
        <v>6.8525528456220119E-2</v>
      </c>
      <c r="ER33" s="1">
        <f t="shared" si="192"/>
        <v>0.44353957240343461</v>
      </c>
      <c r="ES33" s="1">
        <f t="shared" si="193"/>
        <v>1.3513118680786348E-2</v>
      </c>
      <c r="ET33" s="1">
        <f t="shared" si="194"/>
        <v>0.78310171001699824</v>
      </c>
      <c r="EU33" s="1">
        <f t="shared" si="195"/>
        <v>0.76188634130715194</v>
      </c>
      <c r="EV33" s="1">
        <f t="shared" si="196"/>
        <v>1.4617354134568014E-2</v>
      </c>
      <c r="EW33" s="1">
        <f t="shared" si="197"/>
        <v>3.8860194375320468E-4</v>
      </c>
      <c r="EX33" s="1">
        <f t="shared" si="198"/>
        <v>8.1277953845175098E-4</v>
      </c>
      <c r="EY33" s="1">
        <f t="shared" si="252"/>
        <v>4.0296094152615938</v>
      </c>
      <c r="EZ33" s="1">
        <f t="shared" si="253"/>
        <v>5.3452937033907966E-2</v>
      </c>
      <c r="FA33" s="1">
        <f t="shared" si="254"/>
        <v>8.8175539245423096E-2</v>
      </c>
      <c r="FB33" s="1">
        <f t="shared" si="255"/>
        <v>0</v>
      </c>
      <c r="FC33" s="1">
        <f t="shared" si="256"/>
        <v>0</v>
      </c>
      <c r="FD33" s="1">
        <f t="shared" si="257"/>
        <v>3.695141000087443E-2</v>
      </c>
      <c r="FE33" s="1">
        <f t="shared" si="258"/>
        <v>4.0638976922587549E-4</v>
      </c>
      <c r="FF33" s="2">
        <f t="shared" si="259"/>
        <v>0.7245285415370516</v>
      </c>
      <c r="FG33" s="1">
        <f t="shared" si="260"/>
        <v>0.25105637044169066</v>
      </c>
      <c r="FH33" s="1">
        <f t="shared" si="261"/>
        <v>1.0129427117488425</v>
      </c>
      <c r="FI33" s="1">
        <f t="shared" si="262"/>
        <v>0.7245285415370516</v>
      </c>
      <c r="FJ33" s="1" t="e">
        <f t="shared" si="263"/>
        <v>#NUM!</v>
      </c>
      <c r="FK33" s="1" t="e">
        <f t="shared" si="264"/>
        <v>#NUM!</v>
      </c>
      <c r="FL33" s="1" t="e">
        <f t="shared" si="265"/>
        <v>#NUM!</v>
      </c>
      <c r="FM33" s="1">
        <f t="shared" si="266"/>
        <v>0.25348959590912457</v>
      </c>
      <c r="FN33" s="60">
        <f t="shared" si="199"/>
        <v>0</v>
      </c>
      <c r="FO33" s="60">
        <f t="shared" si="200"/>
        <v>0</v>
      </c>
      <c r="FP33" s="1">
        <f t="shared" si="267"/>
        <v>0</v>
      </c>
      <c r="FQ33" s="2" t="e">
        <f t="shared" si="201"/>
        <v>#NUM!</v>
      </c>
      <c r="FR33" s="2">
        <f t="shared" si="202"/>
        <v>6.9237750600614527</v>
      </c>
      <c r="FS33" s="1" t="e">
        <f t="shared" si="203"/>
        <v>#NUM!</v>
      </c>
      <c r="FT33" s="1">
        <f t="shared" si="268"/>
        <v>0.21369877512150762</v>
      </c>
      <c r="FU33" s="2">
        <f t="shared" si="218"/>
        <v>63.841134424545572</v>
      </c>
      <c r="FV33" s="2">
        <f t="shared" si="204"/>
        <v>312.64365016018462</v>
      </c>
      <c r="FW33" s="2">
        <f t="shared" si="205"/>
        <v>1.6611494615586205E-3</v>
      </c>
      <c r="FX33" s="2">
        <f t="shared" si="269"/>
        <v>0.19232621085971682</v>
      </c>
      <c r="FY33" s="1">
        <f t="shared" si="270"/>
        <v>0.79001681412250624</v>
      </c>
      <c r="FZ33" s="1">
        <f t="shared" si="271"/>
        <v>7.1392945354338294E-2</v>
      </c>
      <c r="GA33" s="1">
        <f t="shared" si="272"/>
        <v>0.12415883325198145</v>
      </c>
      <c r="GB33" s="1">
        <f t="shared" si="273"/>
        <v>0.98287277121802141</v>
      </c>
      <c r="GC33" s="1">
        <f t="shared" si="274"/>
        <v>0.19031557416850342</v>
      </c>
      <c r="GD33" s="1">
        <f t="shared" si="275"/>
        <v>0.39008663536952665</v>
      </c>
      <c r="GE33" s="1">
        <f t="shared" si="276"/>
        <v>0.8758411667480186</v>
      </c>
      <c r="GF33" s="1">
        <f t="shared" si="277"/>
        <v>0.6712275485192789</v>
      </c>
      <c r="GG33" s="1">
        <f t="shared" si="278"/>
        <v>-8.1911634463125452E-2</v>
      </c>
      <c r="GH33" s="1">
        <f t="shared" si="279"/>
        <v>8.2135541804460463E-2</v>
      </c>
      <c r="GI33" s="1">
        <f t="shared" si="280"/>
        <v>8.2135541804460463E-2</v>
      </c>
      <c r="GJ33" s="1">
        <f t="shared" si="281"/>
        <v>0.30795109356506617</v>
      </c>
      <c r="GK33" s="1">
        <f t="shared" si="282"/>
        <v>0.12784764407303328</v>
      </c>
      <c r="GL33" s="1">
        <f t="shared" si="283"/>
        <v>0.65525406594396496</v>
      </c>
      <c r="GM33" s="1">
        <f t="shared" si="284"/>
        <v>0.76188634130715194</v>
      </c>
      <c r="GN33" s="1">
        <f t="shared" si="285"/>
        <v>1.4617354134568014E-2</v>
      </c>
      <c r="GO33" s="1">
        <f t="shared" si="286"/>
        <v>441.63554150191635</v>
      </c>
      <c r="GP33" s="1">
        <f t="shared" si="287"/>
        <v>12.070077497687558</v>
      </c>
      <c r="GQ33" s="1">
        <f t="shared" si="288"/>
        <v>2.1577163838630558</v>
      </c>
      <c r="GR33" s="1">
        <f t="shared" si="289"/>
        <v>8.8736086286368159E-6</v>
      </c>
      <c r="GS33" s="1">
        <f t="shared" si="290"/>
        <v>1774.2921164302468</v>
      </c>
      <c r="GT33" s="1">
        <f t="shared" si="206"/>
        <v>-8.0302136508911409E-3</v>
      </c>
      <c r="GU33" s="2">
        <f t="shared" si="207"/>
        <v>-48.317691332829931</v>
      </c>
      <c r="GV33" s="4" t="e">
        <f>#REF!</f>
        <v>#REF!</v>
      </c>
      <c r="GW33" s="4" t="e">
        <f>#REF!</f>
        <v>#REF!</v>
      </c>
      <c r="GX33" s="4">
        <f t="shared" si="208"/>
        <v>5.6964029369472176</v>
      </c>
      <c r="GY33" s="4">
        <f t="shared" si="209"/>
        <v>8.7147053239398744</v>
      </c>
      <c r="GZ33" s="4" t="e">
        <f t="shared" si="291"/>
        <v>#REF!</v>
      </c>
      <c r="HA33" s="1">
        <f t="shared" si="292"/>
        <v>441.63554150191635</v>
      </c>
      <c r="HB33" s="1">
        <f t="shared" si="293"/>
        <v>12.070077497687558</v>
      </c>
      <c r="HC33" s="4">
        <f t="shared" si="294"/>
        <v>-6.7025463298882642</v>
      </c>
      <c r="HD33" s="4"/>
      <c r="HE33" s="6">
        <f t="shared" si="295"/>
        <v>0.40359975405031301</v>
      </c>
      <c r="HF33" s="6">
        <f t="shared" si="296"/>
        <v>0.78310171001699824</v>
      </c>
      <c r="HG33" s="6">
        <f t="shared" si="297"/>
        <v>1.4617354134568014E-2</v>
      </c>
      <c r="HH33" s="6">
        <f t="shared" si="298"/>
        <v>0</v>
      </c>
      <c r="HI33" s="6">
        <f t="shared" si="299"/>
        <v>3.883558289933995E-2</v>
      </c>
      <c r="HJ33" s="6">
        <f t="shared" si="300"/>
        <v>0</v>
      </c>
      <c r="HK33" s="6">
        <f t="shared" si="301"/>
        <v>0</v>
      </c>
      <c r="HL33" s="6">
        <f t="shared" si="302"/>
        <v>0</v>
      </c>
      <c r="HM33" s="6">
        <f t="shared" si="303"/>
        <v>3.5067237102408902E-2</v>
      </c>
      <c r="HN33" s="6">
        <f t="shared" si="304"/>
        <v>0.34010217925156305</v>
      </c>
      <c r="HO33" s="6">
        <f t="shared" si="305"/>
        <v>0.45399882642027134</v>
      </c>
      <c r="HP33" s="6">
        <f t="shared" si="306"/>
        <v>0.23398469488513174</v>
      </c>
      <c r="HQ33" s="6">
        <f t="shared" si="307"/>
        <v>0.14748472432333798</v>
      </c>
      <c r="HR33" s="6">
        <f t="shared" si="308"/>
        <v>7.6011580234942103E-2</v>
      </c>
      <c r="HS33" s="6">
        <f t="shared" si="309"/>
        <v>1.4617354134568014E-2</v>
      </c>
      <c r="HT33" s="6"/>
      <c r="HU33" s="15">
        <f t="shared" si="310"/>
        <v>-8.8169628993924217E-7</v>
      </c>
      <c r="HV33" s="15">
        <f t="shared" si="311"/>
        <v>1.3968622677755211E-12</v>
      </c>
      <c r="HW33" s="15">
        <f t="shared" si="312"/>
        <v>2.7723835277623874E-5</v>
      </c>
      <c r="HX33" s="15">
        <f t="shared" si="313"/>
        <v>7.8314047030895402E-9</v>
      </c>
      <c r="HY33" s="6">
        <f t="shared" si="314"/>
        <v>2.1577163838630558</v>
      </c>
      <c r="HZ33" s="6" t="e">
        <f t="shared" ca="1" si="210"/>
        <v>#REF!</v>
      </c>
      <c r="IA33" s="6" t="e">
        <f ca="1">IA$8+IA$9*IB33+IA$10*#REF!+IA$11*ET33/(ET33+ER33)</f>
        <v>#REF!</v>
      </c>
      <c r="IB33" s="6" t="e">
        <f t="shared" ca="1" si="211"/>
        <v>#REF!</v>
      </c>
      <c r="IC33" s="6" t="e">
        <f ca="1">IC$8+IC$9*IB33+IC$10*#REF!+IC$11*(ET33/(ET33+ER33))</f>
        <v>#REF!</v>
      </c>
      <c r="ID33" s="6" t="e">
        <f t="shared" ca="1" si="315"/>
        <v>#REF!</v>
      </c>
      <c r="IE33" s="2">
        <f t="shared" si="316"/>
        <v>0.21369877512150762</v>
      </c>
      <c r="IF33" s="16">
        <f t="shared" si="212"/>
        <v>-25</v>
      </c>
      <c r="IG33" s="16"/>
      <c r="IH33" s="6">
        <f t="shared" si="317"/>
        <v>2.0893450406454801</v>
      </c>
      <c r="II33" s="16">
        <f t="shared" si="318"/>
        <v>1774.2921164302468</v>
      </c>
      <c r="IJ33" s="15">
        <f t="shared" si="319"/>
        <v>1.2843521828484244E-5</v>
      </c>
    </row>
    <row r="34" spans="6:244">
      <c r="F34" s="142">
        <v>64.824641472340133</v>
      </c>
      <c r="G34" s="142">
        <v>1.2803815042830615</v>
      </c>
      <c r="H34" s="142">
        <v>13.7204639273487</v>
      </c>
      <c r="I34" s="142">
        <v>7.9199263527839712</v>
      </c>
      <c r="J34" s="142">
        <v>0.16741494775290464</v>
      </c>
      <c r="K34" s="142">
        <v>1.5086651760513137</v>
      </c>
      <c r="L34" s="142">
        <v>4.8600572365925121</v>
      </c>
      <c r="M34" s="142">
        <v>3.582435469161751</v>
      </c>
      <c r="N34" s="142">
        <v>2.113967467785467</v>
      </c>
      <c r="O34" s="142">
        <v>2.2046445900154796E-2</v>
      </c>
      <c r="P34" s="106">
        <v>0.2</v>
      </c>
      <c r="Q34" s="106">
        <v>0.6</v>
      </c>
      <c r="R34" s="102" t="e">
        <f t="shared" ca="1" si="4"/>
        <v>#NUM!</v>
      </c>
      <c r="T34" s="142">
        <v>51.069960082835621</v>
      </c>
      <c r="U34" s="142">
        <v>0.50821853396960692</v>
      </c>
      <c r="V34" s="142">
        <v>2.2559700671288656</v>
      </c>
      <c r="W34" s="142">
        <v>10.49051091969547</v>
      </c>
      <c r="X34" s="142">
        <v>0.26011184809468074</v>
      </c>
      <c r="Y34" s="142">
        <v>15.414628290164773</v>
      </c>
      <c r="Z34" s="142">
        <v>19.753494002421043</v>
      </c>
      <c r="AA34" s="142">
        <v>0.21509248977060136</v>
      </c>
      <c r="AB34" s="142">
        <v>1.1004732034774953E-2</v>
      </c>
      <c r="AC34" s="142">
        <v>2.1009033884570368E-2</v>
      </c>
      <c r="AE34" s="98">
        <f t="shared" ca="1" si="124"/>
        <v>1252.6256128881237</v>
      </c>
      <c r="AF34" s="139">
        <f t="shared" ca="1" si="219"/>
        <v>979.47561288812369</v>
      </c>
      <c r="AG34" s="139">
        <f t="shared" ca="1" si="125"/>
        <v>-4.3451292316555739</v>
      </c>
      <c r="AH34" s="80">
        <f t="shared" ca="1" si="126"/>
        <v>1292.7966854741287</v>
      </c>
      <c r="AI34" s="80">
        <f t="shared" ca="1" si="326"/>
        <v>-6.7340025021032019</v>
      </c>
      <c r="AJ34" s="80"/>
      <c r="AK34" s="80">
        <f t="shared" ca="1" si="128"/>
        <v>1273.3968387109005</v>
      </c>
      <c r="AL34" s="80">
        <f t="shared" ca="1" si="129"/>
        <v>-4.0652212743166114</v>
      </c>
      <c r="AM34" s="80"/>
      <c r="AN34" s="80">
        <f t="shared" ca="1" si="130"/>
        <v>1234.3722082176862</v>
      </c>
      <c r="AO34" s="80">
        <f t="shared" ca="1" si="214"/>
        <v>961.22220821768622</v>
      </c>
      <c r="AP34" s="80">
        <f t="shared" ca="1" si="131"/>
        <v>-8.7174568400821641</v>
      </c>
      <c r="AQ34" s="80"/>
      <c r="AR34" s="80">
        <f t="shared" ca="1" si="132"/>
        <v>1221.3846340226573</v>
      </c>
      <c r="AS34" s="80">
        <f t="shared" ca="1" si="215"/>
        <v>948.23463402265736</v>
      </c>
      <c r="AT34" s="36">
        <f t="shared" ca="1" si="133"/>
        <v>-9.1583723875826415</v>
      </c>
      <c r="AV34" s="36">
        <f t="shared" si="220"/>
        <v>1305.221144330872</v>
      </c>
      <c r="AW34" s="36">
        <f t="shared" si="221"/>
        <v>1032.0711443308719</v>
      </c>
      <c r="AX34" s="36">
        <f t="shared" ca="1" si="327"/>
        <v>1292.7966854741287</v>
      </c>
      <c r="AY34" s="36">
        <f t="shared" ca="1" si="222"/>
        <v>1019.6466854741287</v>
      </c>
      <c r="AZ34" s="36">
        <f t="shared" ca="1" si="135"/>
        <v>-6.7340025021032019</v>
      </c>
      <c r="BA34" s="36"/>
      <c r="BB34" s="36">
        <f t="shared" ca="1" si="136"/>
        <v>1273.3968387109005</v>
      </c>
      <c r="BC34" s="36">
        <f t="shared" ca="1" si="137"/>
        <v>-4.0652212743166114</v>
      </c>
      <c r="BD34" s="36">
        <f t="shared" ca="1" si="223"/>
        <v>1000.2468387109005</v>
      </c>
      <c r="BE34" s="36">
        <f t="shared" ca="1" si="138"/>
        <v>-2.2182921020783084</v>
      </c>
      <c r="BF34" s="36">
        <f t="shared" ca="1" si="139"/>
        <v>1.9799280242536421</v>
      </c>
      <c r="BG34" s="36">
        <f t="shared" ca="1" si="140"/>
        <v>970.4768978148735</v>
      </c>
      <c r="BH34" s="36">
        <f t="shared" ca="1" si="141"/>
        <v>966.40187478474434</v>
      </c>
      <c r="BI34" s="36">
        <f t="shared" ca="1" si="142"/>
        <v>966.40187478474434</v>
      </c>
      <c r="BJ34" s="36">
        <f t="shared" ca="1" si="143"/>
        <v>1010.0775438387287</v>
      </c>
      <c r="BK34" s="62">
        <f t="shared" ca="1" si="144"/>
        <v>0.98291888496938795</v>
      </c>
      <c r="BL34" s="62">
        <f t="shared" ca="1" si="145"/>
        <v>0.8554857705017852</v>
      </c>
      <c r="BM34" s="62">
        <f t="shared" ca="1" si="146"/>
        <v>0.19641957291404763</v>
      </c>
      <c r="BN34" s="62">
        <f t="shared" ca="1" si="147"/>
        <v>6.5172886261943824E-3</v>
      </c>
      <c r="BO34" s="62">
        <f t="shared" ca="1" si="148"/>
        <v>1.5377824048485518E-2</v>
      </c>
      <c r="BP34" s="62">
        <f t="shared" ca="1" si="149"/>
        <v>2.0501631965107989E-2</v>
      </c>
      <c r="BQ34" s="62">
        <f t="shared" si="224"/>
        <v>2.9412391208555094E-4</v>
      </c>
      <c r="BR34" s="36">
        <f t="shared" ca="1" si="225"/>
        <v>1.0945976255946424</v>
      </c>
      <c r="BS34" s="47"/>
      <c r="BT34" s="62">
        <f t="shared" si="226"/>
        <v>0.74797418276834848</v>
      </c>
      <c r="BU34" s="62">
        <f t="shared" si="227"/>
        <v>0.22036805019132405</v>
      </c>
      <c r="BV34" s="62">
        <f t="shared" si="228"/>
        <v>0</v>
      </c>
      <c r="BW34" s="62">
        <f t="shared" si="229"/>
        <v>1.142179534284285E-2</v>
      </c>
      <c r="BX34" s="62">
        <f t="shared" si="230"/>
        <v>4.4057809519735813E-2</v>
      </c>
      <c r="BY34" s="62">
        <f t="shared" si="231"/>
        <v>3.1090288302915002E-4</v>
      </c>
      <c r="BZ34" s="62">
        <f t="shared" si="232"/>
        <v>1.02413274070528</v>
      </c>
      <c r="CA34" s="62">
        <f t="shared" si="150"/>
        <v>0.12963889072958495</v>
      </c>
      <c r="CB34" s="47"/>
      <c r="CC34" s="36"/>
      <c r="CD34" s="36">
        <f t="shared" ca="1" si="151"/>
        <v>-0.50247843218039634</v>
      </c>
      <c r="CE34" s="36">
        <f t="shared" ca="1" si="152"/>
        <v>-2.1554664354279591</v>
      </c>
      <c r="CF34" s="36">
        <f t="shared" ca="1" si="153"/>
        <v>1.1869479279789532</v>
      </c>
      <c r="CG34" s="36">
        <f t="shared" ca="1" si="154"/>
        <v>1076.1751829468694</v>
      </c>
      <c r="CH34" s="48">
        <f t="shared" ca="1" si="155"/>
        <v>0.23771675032141898</v>
      </c>
      <c r="CJ34" s="36">
        <f t="shared" si="233"/>
        <v>-3.3301414771898541</v>
      </c>
      <c r="CK34" s="36">
        <f t="shared" si="234"/>
        <v>-3.6990157378300346</v>
      </c>
      <c r="CL34" s="36">
        <f t="shared" ca="1" si="156"/>
        <v>1016.8869938199238</v>
      </c>
      <c r="CM34" s="2"/>
      <c r="CN34" s="1">
        <f t="shared" si="157"/>
        <v>1.0788948439499193</v>
      </c>
      <c r="CO34" s="1">
        <f t="shared" si="158"/>
        <v>1.6029052818558386E-2</v>
      </c>
      <c r="CP34" s="1">
        <f t="shared" si="159"/>
        <v>0.26913160771959277</v>
      </c>
      <c r="CQ34" s="1">
        <f t="shared" si="160"/>
        <v>0.1102341432943609</v>
      </c>
      <c r="CR34" s="1">
        <f t="shared" si="161"/>
        <v>2.3600345057678187E-3</v>
      </c>
      <c r="CS34" s="1">
        <f t="shared" si="162"/>
        <v>3.743177360415522E-2</v>
      </c>
      <c r="CT34" s="1">
        <f t="shared" si="163"/>
        <v>8.6666950261469186E-2</v>
      </c>
      <c r="CU34" s="1">
        <f t="shared" si="164"/>
        <v>0.11560177638395489</v>
      </c>
      <c r="CV34" s="1">
        <f t="shared" si="165"/>
        <v>4.4884442392149712E-2</v>
      </c>
      <c r="CW34" s="1">
        <f t="shared" si="166"/>
        <v>2.9008824973130994E-4</v>
      </c>
      <c r="CX34" s="1">
        <f t="shared" si="167"/>
        <v>2.8181517151975874E-3</v>
      </c>
      <c r="CY34" s="1">
        <f t="shared" si="235"/>
        <v>1.7643428648948569</v>
      </c>
      <c r="DA34" s="1">
        <f t="shared" si="168"/>
        <v>0.61149953640910615</v>
      </c>
      <c r="DB34" s="1">
        <f t="shared" si="169"/>
        <v>9.084998804647651E-3</v>
      </c>
      <c r="DC34" s="1">
        <f t="shared" si="170"/>
        <v>0.15253928988208945</v>
      </c>
      <c r="DD34" s="1">
        <f t="shared" si="171"/>
        <v>6.247886705452238E-2</v>
      </c>
      <c r="DE34" s="1">
        <f t="shared" si="172"/>
        <v>1.3376280499246733E-3</v>
      </c>
      <c r="DF34" s="1">
        <f t="shared" si="173"/>
        <v>2.1215702655609348E-2</v>
      </c>
      <c r="DG34" s="1">
        <f t="shared" si="174"/>
        <v>4.9121376567946143E-2</v>
      </c>
      <c r="DH34" s="1">
        <f t="shared" si="175"/>
        <v>6.5521151633327224E-2</v>
      </c>
      <c r="DI34" s="1">
        <f t="shared" si="176"/>
        <v>2.5439750563915776E-2</v>
      </c>
      <c r="DJ34" s="1">
        <f t="shared" si="177"/>
        <v>1.644171637515576E-4</v>
      </c>
      <c r="DK34" s="1">
        <f t="shared" si="178"/>
        <v>1.5972812151596909E-3</v>
      </c>
      <c r="DL34" s="1">
        <f t="shared" si="236"/>
        <v>1.0000000000000002</v>
      </c>
      <c r="DM34">
        <f t="shared" si="217"/>
        <v>25.348959590912454</v>
      </c>
      <c r="DN34" s="1">
        <f t="shared" si="179"/>
        <v>0.84997179101421871</v>
      </c>
      <c r="DO34" s="1">
        <f t="shared" si="180"/>
        <v>6.3623706661793487E-3</v>
      </c>
      <c r="DP34" s="1">
        <f t="shared" si="181"/>
        <v>2.212581346915846E-2</v>
      </c>
      <c r="DQ34" s="1">
        <f t="shared" si="182"/>
        <v>0.1460130350260482</v>
      </c>
      <c r="DR34" s="1">
        <f t="shared" si="183"/>
        <v>3.6667749511144422E-3</v>
      </c>
      <c r="DS34" s="1">
        <f t="shared" si="184"/>
        <v>0.38245522300703577</v>
      </c>
      <c r="DT34" s="1">
        <f t="shared" si="185"/>
        <v>0.352254098842333</v>
      </c>
      <c r="DU34" s="1">
        <f t="shared" si="186"/>
        <v>3.4704147664866808E-3</v>
      </c>
      <c r="DV34" s="1">
        <f t="shared" si="187"/>
        <v>1.1682801854404596E-4</v>
      </c>
      <c r="DW34" s="1">
        <f t="shared" si="188"/>
        <v>1.3821896499149574E-4</v>
      </c>
      <c r="DX34" s="1">
        <f t="shared" si="237"/>
        <v>1.7665745687261099</v>
      </c>
      <c r="DZ34" s="1">
        <f t="shared" si="238"/>
        <v>1.6999435820284374</v>
      </c>
      <c r="EA34" s="1">
        <f t="shared" si="239"/>
        <v>1.2724741332358697E-2</v>
      </c>
      <c r="EB34" s="1">
        <f t="shared" si="240"/>
        <v>6.6377440407475383E-2</v>
      </c>
      <c r="EC34" s="1">
        <f t="shared" si="241"/>
        <v>0.1460130350260482</v>
      </c>
      <c r="ED34" s="1">
        <f t="shared" si="242"/>
        <v>3.6667749511144422E-3</v>
      </c>
      <c r="EE34" s="1">
        <f t="shared" si="243"/>
        <v>0.38245522300703577</v>
      </c>
      <c r="EF34" s="1">
        <f t="shared" si="244"/>
        <v>0.352254098842333</v>
      </c>
      <c r="EG34" s="1">
        <f t="shared" si="245"/>
        <v>3.4704147664866808E-3</v>
      </c>
      <c r="EH34" s="1">
        <f t="shared" si="246"/>
        <v>1.1682801854404596E-4</v>
      </c>
      <c r="EI34" s="1">
        <f t="shared" si="247"/>
        <v>4.1465689497448722E-4</v>
      </c>
      <c r="EJ34" s="1">
        <f t="shared" si="248"/>
        <v>2.6674367952748081</v>
      </c>
      <c r="EK34" s="1">
        <f t="shared" si="249"/>
        <v>2.2493503915926376</v>
      </c>
      <c r="EM34" s="1">
        <f t="shared" si="189"/>
        <v>1.9118843809605284</v>
      </c>
      <c r="EN34" s="1">
        <f t="shared" si="190"/>
        <v>1.4311200949428029E-2</v>
      </c>
      <c r="EO34" s="1">
        <f t="shared" si="250"/>
        <v>8.8115619039471627E-2</v>
      </c>
      <c r="EP34" s="1">
        <f t="shared" si="251"/>
        <v>1.142179534284285E-2</v>
      </c>
      <c r="EQ34" s="1">
        <f t="shared" si="191"/>
        <v>9.9537414382314476E-2</v>
      </c>
      <c r="ER34" s="1">
        <f t="shared" si="192"/>
        <v>0.32843447751347105</v>
      </c>
      <c r="ES34" s="1">
        <f t="shared" si="193"/>
        <v>8.2478616721713451E-3</v>
      </c>
      <c r="ET34" s="1">
        <f t="shared" si="194"/>
        <v>0.86027580563752548</v>
      </c>
      <c r="EU34" s="1">
        <f t="shared" si="195"/>
        <v>0.79234289517111345</v>
      </c>
      <c r="EV34" s="1">
        <f t="shared" si="196"/>
        <v>1.5612357627971375E-2</v>
      </c>
      <c r="EW34" s="1">
        <f t="shared" si="197"/>
        <v>5.2557429852208347E-4</v>
      </c>
      <c r="EX34" s="1">
        <f t="shared" si="198"/>
        <v>6.2180576605830003E-4</v>
      </c>
      <c r="EY34" s="1">
        <f t="shared" si="252"/>
        <v>4.0317937739791043</v>
      </c>
      <c r="EZ34" s="1">
        <f t="shared" si="253"/>
        <v>6.3061973659685799E-2</v>
      </c>
      <c r="FA34" s="1">
        <f t="shared" si="254"/>
        <v>9.4629167347692444E-2</v>
      </c>
      <c r="FB34" s="1">
        <f t="shared" si="255"/>
        <v>1.142179534284285E-2</v>
      </c>
      <c r="FC34" s="1">
        <f t="shared" si="256"/>
        <v>0</v>
      </c>
      <c r="FD34" s="1">
        <f t="shared" si="257"/>
        <v>4.4057809519735813E-2</v>
      </c>
      <c r="FE34" s="1">
        <f t="shared" si="258"/>
        <v>3.1090288302915002E-4</v>
      </c>
      <c r="FF34" s="2">
        <f t="shared" si="259"/>
        <v>0.74797418276834848</v>
      </c>
      <c r="FG34" s="1">
        <f t="shared" si="260"/>
        <v>0.22036805019132405</v>
      </c>
      <c r="FH34" s="1">
        <f t="shared" si="261"/>
        <v>1.0241327407052803</v>
      </c>
      <c r="FI34" s="1">
        <f t="shared" si="262"/>
        <v>0.74797418276834848</v>
      </c>
      <c r="FJ34" s="1">
        <f t="shared" si="263"/>
        <v>1.1171656275653654</v>
      </c>
      <c r="FK34" s="1">
        <f t="shared" si="264"/>
        <v>-5.0701718723185403</v>
      </c>
      <c r="FL34" s="1">
        <f t="shared" si="265"/>
        <v>-5.0701718723185394</v>
      </c>
      <c r="FM34" s="1">
        <f t="shared" si="266"/>
        <v>0.25348959590912457</v>
      </c>
      <c r="FN34" s="60">
        <f t="shared" ca="1" si="199"/>
        <v>1292.7966854741287</v>
      </c>
      <c r="FO34" s="60">
        <f t="shared" ca="1" si="200"/>
        <v>-6.7340025021032019</v>
      </c>
      <c r="FP34" s="1">
        <f t="shared" ca="1" si="267"/>
        <v>0.12927966854741288</v>
      </c>
      <c r="FQ34" s="2">
        <f t="shared" ca="1" si="201"/>
        <v>1.5075625166901678</v>
      </c>
      <c r="FR34" s="2">
        <f t="shared" ca="1" si="202"/>
        <v>5.7881077243403576</v>
      </c>
      <c r="FS34" s="1">
        <f t="shared" si="203"/>
        <v>171.88917568502208</v>
      </c>
      <c r="FT34" s="1">
        <f t="shared" si="268"/>
        <v>0.18038260571425196</v>
      </c>
      <c r="FU34" s="2">
        <f t="shared" si="218"/>
        <v>72.370519362979934</v>
      </c>
      <c r="FV34" s="2">
        <f t="shared" si="204"/>
        <v>312.90041650169553</v>
      </c>
      <c r="FW34" s="2">
        <f t="shared" si="205"/>
        <v>1.6611494615586205E-3</v>
      </c>
      <c r="FX34" s="2">
        <f t="shared" si="269"/>
        <v>0.12963889072958495</v>
      </c>
      <c r="FY34" s="1">
        <f t="shared" si="270"/>
        <v>0.81620311447125626</v>
      </c>
      <c r="FZ34" s="1">
        <f t="shared" si="271"/>
        <v>8.9416775718014985E-2</v>
      </c>
      <c r="GA34" s="1">
        <f t="shared" si="272"/>
        <v>0.12563981116507783</v>
      </c>
      <c r="GB34" s="1">
        <f t="shared" si="273"/>
        <v>0.97426700370772912</v>
      </c>
      <c r="GC34" s="1">
        <f t="shared" si="274"/>
        <v>0.15138130578358167</v>
      </c>
      <c r="GD34" s="1">
        <f t="shared" si="275"/>
        <v>0.26537250385378525</v>
      </c>
      <c r="GE34" s="1">
        <f t="shared" si="276"/>
        <v>0.87436018883492217</v>
      </c>
      <c r="GF34" s="1">
        <f t="shared" si="277"/>
        <v>0.53416207316215214</v>
      </c>
      <c r="GG34" s="1">
        <f t="shared" si="278"/>
        <v>-4.8774639713290276E-2</v>
      </c>
      <c r="GH34" s="1">
        <f t="shared" si="279"/>
        <v>6.1665608578403239E-2</v>
      </c>
      <c r="GI34" s="1">
        <f t="shared" si="280"/>
        <v>6.1665608578403239E-2</v>
      </c>
      <c r="GJ34" s="1">
        <f t="shared" si="281"/>
        <v>0.20370689527538199</v>
      </c>
      <c r="GK34" s="1">
        <f t="shared" si="282"/>
        <v>0.1221312769503405</v>
      </c>
      <c r="GL34" s="1">
        <f t="shared" si="283"/>
        <v>0.73814452868718494</v>
      </c>
      <c r="GM34" s="1">
        <f t="shared" si="284"/>
        <v>0.79234289517111345</v>
      </c>
      <c r="GN34" s="1">
        <f t="shared" si="285"/>
        <v>1.5612357627971375E-2</v>
      </c>
      <c r="GO34" s="1">
        <f t="shared" si="286"/>
        <v>440.56346321058732</v>
      </c>
      <c r="GP34" s="1">
        <f t="shared" si="287"/>
        <v>11.958913824152383</v>
      </c>
      <c r="GQ34" s="1">
        <f t="shared" si="288"/>
        <v>2.1662643760286069</v>
      </c>
      <c r="GR34" s="1">
        <f t="shared" si="289"/>
        <v>8.9087622464176438E-6</v>
      </c>
      <c r="GS34" s="1">
        <f t="shared" si="290"/>
        <v>1797.34161101722</v>
      </c>
      <c r="GT34" s="1">
        <f t="shared" si="206"/>
        <v>-7.9877654574832899E-3</v>
      </c>
      <c r="GU34" s="2">
        <f t="shared" ca="1" si="207"/>
        <v>14.161572927978952</v>
      </c>
      <c r="GV34" s="4" t="e">
        <f>#REF!</f>
        <v>#REF!</v>
      </c>
      <c r="GW34" s="4" t="e">
        <f>#REF!</f>
        <v>#REF!</v>
      </c>
      <c r="GX34" s="4">
        <f t="shared" si="208"/>
        <v>5.6964029369472176</v>
      </c>
      <c r="GY34" s="4">
        <f t="shared" si="209"/>
        <v>8.7147053239398744</v>
      </c>
      <c r="GZ34" s="4" t="e">
        <f t="shared" si="291"/>
        <v>#REF!</v>
      </c>
      <c r="HA34" s="1">
        <f t="shared" si="292"/>
        <v>440.56346321058732</v>
      </c>
      <c r="HB34" s="1">
        <f t="shared" si="293"/>
        <v>11.958913824152383</v>
      </c>
      <c r="HC34" s="4">
        <f t="shared" si="294"/>
        <v>-3.4984534987908091</v>
      </c>
      <c r="HD34" s="4"/>
      <c r="HE34" s="6">
        <f t="shared" si="295"/>
        <v>0.27362036552595659</v>
      </c>
      <c r="HF34" s="6">
        <f t="shared" si="296"/>
        <v>0.86027580563752548</v>
      </c>
      <c r="HG34" s="6">
        <f t="shared" si="297"/>
        <v>1.5612357627971375E-2</v>
      </c>
      <c r="HH34" s="6">
        <f t="shared" si="298"/>
        <v>0</v>
      </c>
      <c r="HI34" s="6">
        <f t="shared" si="299"/>
        <v>4.7449616031714423E-2</v>
      </c>
      <c r="HJ34" s="6">
        <f t="shared" si="300"/>
        <v>0</v>
      </c>
      <c r="HK34" s="6">
        <f t="shared" si="301"/>
        <v>0</v>
      </c>
      <c r="HL34" s="6">
        <f t="shared" si="302"/>
        <v>1.142179534284285E-2</v>
      </c>
      <c r="HM34" s="6">
        <f t="shared" si="303"/>
        <v>4.0666003007757204E-2</v>
      </c>
      <c r="HN34" s="6">
        <f t="shared" si="304"/>
        <v>0.24130989457808721</v>
      </c>
      <c r="HO34" s="6">
        <f t="shared" si="305"/>
        <v>0.53429026636930188</v>
      </c>
      <c r="HP34" s="6">
        <f t="shared" si="306"/>
        <v>0.16993700976234</v>
      </c>
      <c r="HQ34" s="6">
        <f t="shared" si="307"/>
        <v>0.14570244949958686</v>
      </c>
      <c r="HR34" s="6">
        <f t="shared" si="308"/>
        <v>4.6342297701328229E-2</v>
      </c>
      <c r="HS34" s="6">
        <f t="shared" si="309"/>
        <v>1.5612357627971375E-2</v>
      </c>
      <c r="HT34" s="6"/>
      <c r="HU34" s="15">
        <f t="shared" si="310"/>
        <v>-8.7418471276777687E-7</v>
      </c>
      <c r="HV34" s="15">
        <f t="shared" si="311"/>
        <v>1.4644715026145953E-12</v>
      </c>
      <c r="HW34" s="15">
        <f t="shared" si="312"/>
        <v>2.740396623782651E-5</v>
      </c>
      <c r="HX34" s="15">
        <f t="shared" si="313"/>
        <v>7.8036817231185792E-9</v>
      </c>
      <c r="HY34" s="6">
        <f t="shared" si="314"/>
        <v>2.1662643760286069</v>
      </c>
      <c r="HZ34" s="6" t="e">
        <f t="shared" ca="1" si="210"/>
        <v>#REF!</v>
      </c>
      <c r="IA34" s="6" t="e">
        <f ca="1">IA$8+IA$9*IB34+IA$10*#REF!+IA$11*ET34/(ET34+ER34)</f>
        <v>#REF!</v>
      </c>
      <c r="IB34" s="6" t="e">
        <f t="shared" ca="1" si="211"/>
        <v>#REF!</v>
      </c>
      <c r="IC34" s="6" t="e">
        <f ca="1">IC$8+IC$9*IB34+IC$10*#REF!+IC$11*(ET34/(ET34+ER34))</f>
        <v>#REF!</v>
      </c>
      <c r="ID34" s="6" t="e">
        <f t="shared" ca="1" si="315"/>
        <v>#REF!</v>
      </c>
      <c r="IE34" s="2">
        <f t="shared" si="316"/>
        <v>0.18038260571425196</v>
      </c>
      <c r="IF34" s="16">
        <f t="shared" si="212"/>
        <v>-25</v>
      </c>
      <c r="IG34" s="16"/>
      <c r="IH34" s="6">
        <f t="shared" si="317"/>
        <v>2.0831187632907748</v>
      </c>
      <c r="II34" s="16">
        <f t="shared" si="318"/>
        <v>1797.34161101722</v>
      </c>
      <c r="IJ34" s="15">
        <f t="shared" si="319"/>
        <v>1.2796650338109807E-5</v>
      </c>
    </row>
    <row r="35" spans="6:244">
      <c r="F35" s="142">
        <v>64.824641472340133</v>
      </c>
      <c r="G35" s="142">
        <v>1.2803815042830615</v>
      </c>
      <c r="H35" s="142">
        <v>13.7204639273487</v>
      </c>
      <c r="I35" s="142">
        <v>7.9199263527839712</v>
      </c>
      <c r="J35" s="142">
        <v>0.16741494775290464</v>
      </c>
      <c r="K35" s="142">
        <v>1.5086651760513137</v>
      </c>
      <c r="L35" s="142">
        <v>4.8600572365925121</v>
      </c>
      <c r="M35" s="142">
        <v>3.582435469161751</v>
      </c>
      <c r="N35" s="142">
        <v>2.113967467785467</v>
      </c>
      <c r="O35" s="142">
        <v>2.2046445900154796E-2</v>
      </c>
      <c r="P35" s="106">
        <v>0.2</v>
      </c>
      <c r="Q35" s="106">
        <v>0.6</v>
      </c>
      <c r="R35" s="102" t="e">
        <f t="shared" ca="1" si="4"/>
        <v>#NUM!</v>
      </c>
      <c r="T35" s="142">
        <v>50.710191626263544</v>
      </c>
      <c r="U35" s="142">
        <v>0.66150711195430689</v>
      </c>
      <c r="V35" s="142">
        <v>2.0447496009877435</v>
      </c>
      <c r="W35" s="142">
        <v>13.824394454984393</v>
      </c>
      <c r="X35" s="142">
        <v>0.3884723100551089</v>
      </c>
      <c r="Y35" s="142">
        <v>13.881611306852973</v>
      </c>
      <c r="Z35" s="142">
        <v>18.275263247708818</v>
      </c>
      <c r="AA35" s="142">
        <v>0.19373425281818091</v>
      </c>
      <c r="AB35" s="142">
        <v>2.0076088374941028E-2</v>
      </c>
      <c r="AC35" s="142">
        <v>0</v>
      </c>
      <c r="AE35" s="98">
        <f t="shared" ca="1" si="124"/>
        <v>1262.7834455811744</v>
      </c>
      <c r="AF35" s="139">
        <f t="shared" ca="1" si="219"/>
        <v>989.63344558117444</v>
      </c>
      <c r="AG35" s="139">
        <f t="shared" ca="1" si="125"/>
        <v>-3.7210674401527806</v>
      </c>
      <c r="AH35" s="80">
        <f t="shared" ca="1" si="126"/>
        <v>1289.3506126723923</v>
      </c>
      <c r="AI35" s="80">
        <f t="shared" ref="AI35" ca="1" si="328">AT35</f>
        <v>-8.7801504801714394</v>
      </c>
      <c r="AJ35" s="80"/>
      <c r="AK35" s="80">
        <f t="shared" ca="1" si="128"/>
        <v>1279.9871953456202</v>
      </c>
      <c r="AL35" s="80">
        <f t="shared" ca="1" si="129"/>
        <v>-3.671526195714959</v>
      </c>
      <c r="AM35" s="80"/>
      <c r="AN35" s="80">
        <f t="shared" ca="1" si="130"/>
        <v>1244.2238586055248</v>
      </c>
      <c r="AO35" s="80">
        <f t="shared" ca="1" si="214"/>
        <v>971.07385860552483</v>
      </c>
      <c r="AP35" s="80">
        <f t="shared" ca="1" si="131"/>
        <v>-8.0960581814733921</v>
      </c>
      <c r="AQ35" s="80"/>
      <c r="AR35" s="80">
        <f t="shared" ca="1" si="132"/>
        <v>1224.2092514411031</v>
      </c>
      <c r="AS35" s="80">
        <f t="shared" ca="1" si="215"/>
        <v>951.05925144110313</v>
      </c>
      <c r="AT35" s="36">
        <f t="shared" ca="1" si="133"/>
        <v>-8.7801504801714394</v>
      </c>
      <c r="AV35" s="36">
        <f t="shared" si="220"/>
        <v>1310.8509687566068</v>
      </c>
      <c r="AW35" s="36">
        <f t="shared" si="221"/>
        <v>1037.7009687566069</v>
      </c>
      <c r="AX35" s="36">
        <f t="shared" ref="AX35" ca="1" si="329">IF(ABS(FB35)&gt;0,10^4/(6.59-0.16*FK35-0.65*LN(FM35)+0.23*LN(DG35)-0.02*AT35),0)</f>
        <v>1289.3506126723923</v>
      </c>
      <c r="AY35" s="36">
        <f t="shared" ca="1" si="222"/>
        <v>1016.2006126723924</v>
      </c>
      <c r="AZ35" s="36">
        <f t="shared" ca="1" si="135"/>
        <v>-6.553641452092787</v>
      </c>
      <c r="BA35" s="36"/>
      <c r="BB35" s="36">
        <f t="shared" ca="1" si="136"/>
        <v>1279.9871953456202</v>
      </c>
      <c r="BC35" s="36">
        <f t="shared" ca="1" si="137"/>
        <v>-3.671526195714959</v>
      </c>
      <c r="BD35" s="36">
        <f t="shared" ca="1" si="223"/>
        <v>1006.8371953456202</v>
      </c>
      <c r="BE35" s="36">
        <f t="shared" ca="1" si="138"/>
        <v>-1.923916350541667</v>
      </c>
      <c r="BF35" s="36">
        <f t="shared" ca="1" si="139"/>
        <v>1.7909366203444683</v>
      </c>
      <c r="BG35" s="36">
        <f t="shared" ca="1" si="140"/>
        <v>969.57551014990725</v>
      </c>
      <c r="BH35" s="36">
        <f t="shared" ca="1" si="141"/>
        <v>951.05925144110313</v>
      </c>
      <c r="BI35" s="36">
        <f t="shared" ca="1" si="142"/>
        <v>951.05925144110313</v>
      </c>
      <c r="BJ35" s="36">
        <f t="shared" ca="1" si="143"/>
        <v>1011.7588071228867</v>
      </c>
      <c r="BK35" s="62">
        <f t="shared" ca="1" si="144"/>
        <v>0.88033577712661959</v>
      </c>
      <c r="BL35" s="62">
        <f t="shared" ca="1" si="145"/>
        <v>0.78815292377336421</v>
      </c>
      <c r="BM35" s="62">
        <f t="shared" ca="1" si="146"/>
        <v>0.24791088020200652</v>
      </c>
      <c r="BN35" s="62">
        <f t="shared" ca="1" si="147"/>
        <v>8.3250798999137034E-3</v>
      </c>
      <c r="BO35" s="62">
        <f t="shared" ca="1" si="148"/>
        <v>1.5372161143165371E-2</v>
      </c>
      <c r="BP35" s="62">
        <f t="shared" ca="1" si="149"/>
        <v>1.825189492246649E-2</v>
      </c>
      <c r="BQ35" s="62">
        <f t="shared" si="224"/>
        <v>2.9412391208555094E-4</v>
      </c>
      <c r="BR35" s="36">
        <f t="shared" ca="1" si="225"/>
        <v>1.0783084774799383</v>
      </c>
      <c r="BS35" s="47"/>
      <c r="BT35" s="62">
        <f t="shared" si="226"/>
        <v>0.70216583343643024</v>
      </c>
      <c r="BU35" s="62">
        <f t="shared" si="227"/>
        <v>0.25982775122854074</v>
      </c>
      <c r="BV35" s="62">
        <f t="shared" si="228"/>
        <v>0</v>
      </c>
      <c r="BW35" s="62">
        <f t="shared" si="229"/>
        <v>1.2168868612719166E-2</v>
      </c>
      <c r="BX35" s="62">
        <f t="shared" si="230"/>
        <v>3.9558415361617638E-2</v>
      </c>
      <c r="BY35" s="62">
        <f t="shared" si="231"/>
        <v>0</v>
      </c>
      <c r="BZ35" s="62">
        <f t="shared" si="232"/>
        <v>1.0137208686393078</v>
      </c>
      <c r="CA35" s="62">
        <f t="shared" si="150"/>
        <v>0.18970464289802827</v>
      </c>
      <c r="CB35" s="47"/>
      <c r="CC35" s="36"/>
      <c r="CD35" s="36">
        <f t="shared" ca="1" si="151"/>
        <v>0.96044601170433452</v>
      </c>
      <c r="CE35" s="36">
        <f t="shared" ca="1" si="152"/>
        <v>-0.8207045066589469</v>
      </c>
      <c r="CF35" s="36">
        <f t="shared" ca="1" si="153"/>
        <v>0.6509868084444479</v>
      </c>
      <c r="CG35" s="36">
        <f t="shared" ca="1" si="154"/>
        <v>1038.3879965571077</v>
      </c>
      <c r="CH35" s="48">
        <f t="shared" ca="1" si="155"/>
        <v>0.23687344009197414</v>
      </c>
      <c r="CJ35" s="36">
        <f t="shared" si="233"/>
        <v>-5.4289669406077357</v>
      </c>
      <c r="CK35" s="36">
        <f t="shared" si="234"/>
        <v>-5.8686084443912447</v>
      </c>
      <c r="CL35" s="36">
        <f t="shared" ca="1" si="156"/>
        <v>1027.1758510085674</v>
      </c>
      <c r="CM35" s="2"/>
      <c r="CN35" s="1">
        <f t="shared" si="157"/>
        <v>1.0788948439499193</v>
      </c>
      <c r="CO35" s="1">
        <f t="shared" si="158"/>
        <v>1.6029052818558386E-2</v>
      </c>
      <c r="CP35" s="1">
        <f t="shared" si="159"/>
        <v>0.26913160771959277</v>
      </c>
      <c r="CQ35" s="1">
        <f t="shared" si="160"/>
        <v>0.1102341432943609</v>
      </c>
      <c r="CR35" s="1">
        <f t="shared" si="161"/>
        <v>2.3600345057678187E-3</v>
      </c>
      <c r="CS35" s="1">
        <f t="shared" si="162"/>
        <v>3.743177360415522E-2</v>
      </c>
      <c r="CT35" s="1">
        <f t="shared" si="163"/>
        <v>8.6666950261469186E-2</v>
      </c>
      <c r="CU35" s="1">
        <f t="shared" si="164"/>
        <v>0.11560177638395489</v>
      </c>
      <c r="CV35" s="1">
        <f t="shared" si="165"/>
        <v>4.4884442392149712E-2</v>
      </c>
      <c r="CW35" s="1">
        <f t="shared" si="166"/>
        <v>2.9008824973130994E-4</v>
      </c>
      <c r="CX35" s="1">
        <f t="shared" si="167"/>
        <v>2.8181517151975874E-3</v>
      </c>
      <c r="CY35" s="1">
        <f t="shared" si="235"/>
        <v>1.7643428648948569</v>
      </c>
      <c r="DA35" s="1">
        <f t="shared" si="168"/>
        <v>0.61149953640910615</v>
      </c>
      <c r="DB35" s="1">
        <f t="shared" si="169"/>
        <v>9.084998804647651E-3</v>
      </c>
      <c r="DC35" s="1">
        <f t="shared" si="170"/>
        <v>0.15253928988208945</v>
      </c>
      <c r="DD35" s="1">
        <f t="shared" si="171"/>
        <v>6.247886705452238E-2</v>
      </c>
      <c r="DE35" s="1">
        <f t="shared" si="172"/>
        <v>1.3376280499246733E-3</v>
      </c>
      <c r="DF35" s="1">
        <f t="shared" si="173"/>
        <v>2.1215702655609348E-2</v>
      </c>
      <c r="DG35" s="1">
        <f t="shared" si="174"/>
        <v>4.9121376567946143E-2</v>
      </c>
      <c r="DH35" s="1">
        <f t="shared" si="175"/>
        <v>6.5521151633327224E-2</v>
      </c>
      <c r="DI35" s="1">
        <f t="shared" si="176"/>
        <v>2.5439750563915776E-2</v>
      </c>
      <c r="DJ35" s="1">
        <f t="shared" si="177"/>
        <v>1.644171637515576E-4</v>
      </c>
      <c r="DK35" s="1">
        <f t="shared" si="178"/>
        <v>1.5972812151596909E-3</v>
      </c>
      <c r="DL35" s="1">
        <f t="shared" si="236"/>
        <v>1.0000000000000002</v>
      </c>
      <c r="DM35">
        <f t="shared" si="217"/>
        <v>25.348959590912454</v>
      </c>
      <c r="DN35" s="1">
        <f t="shared" si="179"/>
        <v>0.84398406282945038</v>
      </c>
      <c r="DO35" s="1">
        <f t="shared" si="180"/>
        <v>8.2813851980038117E-3</v>
      </c>
      <c r="DP35" s="1">
        <f t="shared" si="181"/>
        <v>2.0054232510349483E-2</v>
      </c>
      <c r="DQ35" s="1">
        <f t="shared" si="182"/>
        <v>0.19241596593544552</v>
      </c>
      <c r="DR35" s="1">
        <f t="shared" si="183"/>
        <v>5.4762616395433858E-3</v>
      </c>
      <c r="DS35" s="1">
        <f t="shared" si="184"/>
        <v>0.34441925216236868</v>
      </c>
      <c r="DT35" s="1">
        <f t="shared" si="185"/>
        <v>0.32589355511683527</v>
      </c>
      <c r="DU35" s="1">
        <f t="shared" si="186"/>
        <v>3.1258097968531371E-3</v>
      </c>
      <c r="DV35" s="1">
        <f t="shared" si="187"/>
        <v>2.1313100742007123E-4</v>
      </c>
      <c r="DW35" s="1">
        <f t="shared" si="188"/>
        <v>0</v>
      </c>
      <c r="DX35" s="1">
        <f t="shared" si="237"/>
        <v>1.7438636561962697</v>
      </c>
      <c r="DZ35" s="1">
        <f t="shared" si="238"/>
        <v>1.6879681256589008</v>
      </c>
      <c r="EA35" s="1">
        <f t="shared" si="239"/>
        <v>1.6562770396007623E-2</v>
      </c>
      <c r="EB35" s="1">
        <f t="shared" si="240"/>
        <v>6.0162697531048449E-2</v>
      </c>
      <c r="EC35" s="1">
        <f t="shared" si="241"/>
        <v>0.19241596593544552</v>
      </c>
      <c r="ED35" s="1">
        <f t="shared" si="242"/>
        <v>5.4762616395433858E-3</v>
      </c>
      <c r="EE35" s="1">
        <f t="shared" si="243"/>
        <v>0.34441925216236868</v>
      </c>
      <c r="EF35" s="1">
        <f t="shared" si="244"/>
        <v>0.32589355511683527</v>
      </c>
      <c r="EG35" s="1">
        <f t="shared" si="245"/>
        <v>3.1258097968531371E-3</v>
      </c>
      <c r="EH35" s="1">
        <f t="shared" si="246"/>
        <v>2.1313100742007123E-4</v>
      </c>
      <c r="EI35" s="1">
        <f t="shared" si="247"/>
        <v>0</v>
      </c>
      <c r="EJ35" s="1">
        <f t="shared" si="248"/>
        <v>2.6362375692444231</v>
      </c>
      <c r="EK35" s="1">
        <f t="shared" si="249"/>
        <v>2.2759709026222819</v>
      </c>
      <c r="EM35" s="1">
        <f t="shared" si="189"/>
        <v>1.9208831692767647</v>
      </c>
      <c r="EN35" s="1">
        <f t="shared" si="190"/>
        <v>1.884819174406354E-2</v>
      </c>
      <c r="EO35" s="1">
        <f t="shared" si="250"/>
        <v>7.9116830723235276E-2</v>
      </c>
      <c r="EP35" s="1">
        <f t="shared" si="251"/>
        <v>1.2168868612719166E-2</v>
      </c>
      <c r="EQ35" s="1">
        <f t="shared" si="191"/>
        <v>9.1285699335954443E-2</v>
      </c>
      <c r="ER35" s="1">
        <f t="shared" si="192"/>
        <v>0.43793313966903419</v>
      </c>
      <c r="ES35" s="1">
        <f t="shared" si="193"/>
        <v>1.2463812146747336E-2</v>
      </c>
      <c r="ET35" s="1">
        <f t="shared" si="194"/>
        <v>0.78388819622447758</v>
      </c>
      <c r="EU35" s="1">
        <f t="shared" si="195"/>
        <v>0.74172424879804788</v>
      </c>
      <c r="EV35" s="1">
        <f t="shared" si="196"/>
        <v>1.4228504289538813E-2</v>
      </c>
      <c r="EW35" s="1">
        <f t="shared" si="197"/>
        <v>9.7015994266931159E-4</v>
      </c>
      <c r="EX35" s="1">
        <f t="shared" si="198"/>
        <v>0</v>
      </c>
      <c r="EY35" s="1">
        <f t="shared" si="252"/>
        <v>4.0222251214272982</v>
      </c>
      <c r="EZ35" s="1">
        <f t="shared" si="253"/>
        <v>4.3480082911927842E-2</v>
      </c>
      <c r="FA35" s="1">
        <f t="shared" si="254"/>
        <v>6.6306944309705074E-2</v>
      </c>
      <c r="FB35" s="1">
        <f t="shared" si="255"/>
        <v>1.2168868612719166E-2</v>
      </c>
      <c r="FC35" s="1">
        <f t="shared" si="256"/>
        <v>0</v>
      </c>
      <c r="FD35" s="1">
        <f t="shared" si="257"/>
        <v>3.9558415361617638E-2</v>
      </c>
      <c r="FE35" s="1">
        <f t="shared" si="258"/>
        <v>0</v>
      </c>
      <c r="FF35" s="2">
        <f t="shared" si="259"/>
        <v>0.70216583343643024</v>
      </c>
      <c r="FG35" s="1">
        <f t="shared" si="260"/>
        <v>0.25982775122854074</v>
      </c>
      <c r="FH35" s="1">
        <f t="shared" si="261"/>
        <v>1.0137208686393078</v>
      </c>
      <c r="FI35" s="1">
        <f t="shared" si="262"/>
        <v>0.70216583343643024</v>
      </c>
      <c r="FJ35" s="1">
        <f t="shared" si="263"/>
        <v>1.1805231626996304</v>
      </c>
      <c r="FK35" s="1">
        <f t="shared" si="264"/>
        <v>-4.9436154809153621</v>
      </c>
      <c r="FL35" s="1">
        <f t="shared" si="265"/>
        <v>-4.9436154809153621</v>
      </c>
      <c r="FM35" s="1">
        <f t="shared" si="266"/>
        <v>0.25348959590912457</v>
      </c>
      <c r="FN35" s="60">
        <f t="shared" ca="1" si="199"/>
        <v>1289.3506126723923</v>
      </c>
      <c r="FO35" s="60">
        <f t="shared" ca="1" si="200"/>
        <v>-8.7801504801714394</v>
      </c>
      <c r="FP35" s="1">
        <f t="shared" ca="1" si="267"/>
        <v>0.12893506126723925</v>
      </c>
      <c r="FQ35" s="2">
        <f t="shared" ca="1" si="201"/>
        <v>1.9251583303083357</v>
      </c>
      <c r="FR35" s="2">
        <f t="shared" ca="1" si="202"/>
        <v>5.8239075396382392</v>
      </c>
      <c r="FS35" s="1">
        <f t="shared" si="203"/>
        <v>173.24008205806331</v>
      </c>
      <c r="FT35" s="1">
        <f t="shared" si="268"/>
        <v>0.23013513251775597</v>
      </c>
      <c r="FU35" s="2">
        <f t="shared" si="218"/>
        <v>64.157350440375481</v>
      </c>
      <c r="FV35" s="2">
        <f t="shared" si="204"/>
        <v>313.85304795533386</v>
      </c>
      <c r="FW35" s="2">
        <f t="shared" si="205"/>
        <v>1.6611494615586205E-3</v>
      </c>
      <c r="FX35" s="2">
        <f t="shared" si="269"/>
        <v>0.18970464289802827</v>
      </c>
      <c r="FY35" s="1">
        <f t="shared" si="270"/>
        <v>0.76841656523433399</v>
      </c>
      <c r="FZ35" s="1">
        <f t="shared" si="271"/>
        <v>7.4497143268710542E-2</v>
      </c>
      <c r="GA35" s="1">
        <f t="shared" si="272"/>
        <v>0.12347738062170527</v>
      </c>
      <c r="GB35" s="1">
        <f t="shared" si="273"/>
        <v>0.96898293964321736</v>
      </c>
      <c r="GC35" s="1">
        <f t="shared" si="274"/>
        <v>0.20935831333836663</v>
      </c>
      <c r="GD35" s="1">
        <f t="shared" si="275"/>
        <v>0.39445305675710635</v>
      </c>
      <c r="GE35" s="1">
        <f t="shared" si="276"/>
        <v>0.87652261937829468</v>
      </c>
      <c r="GF35" s="1">
        <f t="shared" si="277"/>
        <v>0.69423363677260219</v>
      </c>
      <c r="GG35" s="1">
        <f t="shared" si="278"/>
        <v>-9.1348793737626888E-2</v>
      </c>
      <c r="GH35" s="1">
        <f t="shared" si="279"/>
        <v>8.8284878668998507E-2</v>
      </c>
      <c r="GI35" s="1">
        <f t="shared" si="280"/>
        <v>8.8284878668998507E-2</v>
      </c>
      <c r="GJ35" s="1">
        <f t="shared" si="281"/>
        <v>0.30616817808810781</v>
      </c>
      <c r="GK35" s="1">
        <f t="shared" si="282"/>
        <v>0.1432985560966675</v>
      </c>
      <c r="GL35" s="1">
        <f t="shared" si="283"/>
        <v>0.64058964012781006</v>
      </c>
      <c r="GM35" s="1">
        <f t="shared" si="284"/>
        <v>0.74172424879804788</v>
      </c>
      <c r="GN35" s="1">
        <f t="shared" si="285"/>
        <v>1.4228504289538813E-2</v>
      </c>
      <c r="GO35" s="1">
        <f t="shared" si="286"/>
        <v>441.03546671880133</v>
      </c>
      <c r="GP35" s="1">
        <f t="shared" si="287"/>
        <v>12.043688375007083</v>
      </c>
      <c r="GQ35" s="1">
        <f t="shared" si="288"/>
        <v>2.1358552579820307</v>
      </c>
      <c r="GR35" s="1">
        <f t="shared" si="289"/>
        <v>8.7837047484511002E-6</v>
      </c>
      <c r="GS35" s="1">
        <f t="shared" si="290"/>
        <v>1760.0483574368166</v>
      </c>
      <c r="GT35" s="1">
        <f t="shared" si="206"/>
        <v>-7.9315026584718794E-3</v>
      </c>
      <c r="GU35" s="2">
        <f t="shared" ca="1" si="207"/>
        <v>13.625611808444447</v>
      </c>
      <c r="GV35" s="4" t="e">
        <f>#REF!</f>
        <v>#REF!</v>
      </c>
      <c r="GW35" s="4" t="e">
        <f>#REF!</f>
        <v>#REF!</v>
      </c>
      <c r="GX35" s="4">
        <f t="shared" si="208"/>
        <v>5.6964029369472176</v>
      </c>
      <c r="GY35" s="4">
        <f t="shared" si="209"/>
        <v>8.7147053239398744</v>
      </c>
      <c r="GZ35" s="4" t="e">
        <f t="shared" si="291"/>
        <v>#REF!</v>
      </c>
      <c r="HA35" s="1">
        <f t="shared" si="292"/>
        <v>441.03546671880133</v>
      </c>
      <c r="HB35" s="1">
        <f t="shared" si="293"/>
        <v>12.043688375007083</v>
      </c>
      <c r="HC35" s="4">
        <f t="shared" si="294"/>
        <v>-5.4847325250878498</v>
      </c>
      <c r="HD35" s="4"/>
      <c r="HE35" s="6">
        <f t="shared" si="295"/>
        <v>0.40691686890385365</v>
      </c>
      <c r="HF35" s="6">
        <f t="shared" si="296"/>
        <v>0.78388819622447758</v>
      </c>
      <c r="HG35" s="6">
        <f t="shared" si="297"/>
        <v>1.4228504289538813E-2</v>
      </c>
      <c r="HH35" s="6">
        <f t="shared" si="298"/>
        <v>0</v>
      </c>
      <c r="HI35" s="6">
        <f t="shared" si="299"/>
        <v>2.925157862238903E-2</v>
      </c>
      <c r="HJ35" s="6">
        <f t="shared" si="300"/>
        <v>0</v>
      </c>
      <c r="HK35" s="6">
        <f t="shared" si="301"/>
        <v>0</v>
      </c>
      <c r="HL35" s="6">
        <f t="shared" si="302"/>
        <v>1.2168868612719166E-2</v>
      </c>
      <c r="HM35" s="6">
        <f t="shared" si="303"/>
        <v>4.9865252100846247E-2</v>
      </c>
      <c r="HN35" s="6">
        <f t="shared" si="304"/>
        <v>0.34171576928924202</v>
      </c>
      <c r="HO35" s="6">
        <f t="shared" si="305"/>
        <v>0.43618401447061955</v>
      </c>
      <c r="HP35" s="6">
        <f t="shared" si="306"/>
        <v>0.226423403604193</v>
      </c>
      <c r="HQ35" s="6">
        <f t="shared" si="307"/>
        <v>0.16065245419081642</v>
      </c>
      <c r="HR35" s="6">
        <f t="shared" si="308"/>
        <v>8.339479272159693E-2</v>
      </c>
      <c r="HS35" s="6">
        <f t="shared" si="309"/>
        <v>1.4228504289538813E-2</v>
      </c>
      <c r="HT35" s="6"/>
      <c r="HU35" s="15">
        <f t="shared" si="310"/>
        <v>-8.7914121467227277E-7</v>
      </c>
      <c r="HV35" s="15">
        <f t="shared" si="311"/>
        <v>1.3732553103631023E-12</v>
      </c>
      <c r="HW35" s="15">
        <f t="shared" si="312"/>
        <v>2.7631596021080448E-5</v>
      </c>
      <c r="HX35" s="15">
        <f t="shared" si="313"/>
        <v>7.800578517690185E-9</v>
      </c>
      <c r="HY35" s="6">
        <f t="shared" si="314"/>
        <v>2.1358552579820307</v>
      </c>
      <c r="HZ35" s="6" t="e">
        <f t="shared" ca="1" si="210"/>
        <v>#REF!</v>
      </c>
      <c r="IA35" s="6" t="e">
        <f ca="1">IA$8+IA$9*IB35+IA$10*#REF!+IA$11*ET35/(ET35+ER35)</f>
        <v>#REF!</v>
      </c>
      <c r="IB35" s="6" t="e">
        <f t="shared" ca="1" si="211"/>
        <v>#REF!</v>
      </c>
      <c r="IC35" s="6" t="e">
        <f ca="1">IC$8+IC$9*IB35+IC$10*#REF!+IC$11*(ET35/(ET35+ER35))</f>
        <v>#REF!</v>
      </c>
      <c r="ID35" s="6" t="e">
        <f t="shared" ca="1" si="315"/>
        <v>#REF!</v>
      </c>
      <c r="IE35" s="2">
        <f t="shared" si="316"/>
        <v>0.23013513251775597</v>
      </c>
      <c r="IF35" s="16">
        <f t="shared" si="212"/>
        <v>-25</v>
      </c>
      <c r="IG35" s="16"/>
      <c r="IH35" s="6">
        <f t="shared" si="317"/>
        <v>2.0878669858841468</v>
      </c>
      <c r="II35" s="16">
        <f t="shared" si="318"/>
        <v>1760.0483574368166</v>
      </c>
      <c r="IJ35" s="15">
        <f t="shared" si="319"/>
        <v>1.2963393668731866E-5</v>
      </c>
    </row>
    <row r="36" spans="6:244">
      <c r="F36" s="142">
        <v>64.824641472340133</v>
      </c>
      <c r="G36" s="142">
        <v>1.2803815042830615</v>
      </c>
      <c r="H36" s="142">
        <v>13.7204639273487</v>
      </c>
      <c r="I36" s="142">
        <v>7.9199263527839712</v>
      </c>
      <c r="J36" s="142">
        <v>0.16741494775290464</v>
      </c>
      <c r="K36" s="142">
        <v>1.5086651760513137</v>
      </c>
      <c r="L36" s="142">
        <v>4.8600572365925121</v>
      </c>
      <c r="M36" s="142">
        <v>3.582435469161751</v>
      </c>
      <c r="N36" s="142">
        <v>2.113967467785467</v>
      </c>
      <c r="O36" s="142">
        <v>2.2046445900154796E-2</v>
      </c>
      <c r="P36" s="106">
        <v>0.2</v>
      </c>
      <c r="Q36" s="106">
        <v>0.6</v>
      </c>
      <c r="R36" s="102">
        <f t="shared" ca="1" si="4"/>
        <v>0.76644955779225676</v>
      </c>
      <c r="T36" s="142">
        <v>52.258497758290382</v>
      </c>
      <c r="U36" s="142">
        <v>0.52043214631352341</v>
      </c>
      <c r="V36" s="142">
        <v>3.3556516758507633</v>
      </c>
      <c r="W36" s="142">
        <v>12.648377476249728</v>
      </c>
      <c r="X36" s="142">
        <v>0.37032647982461336</v>
      </c>
      <c r="Y36" s="142">
        <v>13.39495565957615</v>
      </c>
      <c r="Z36" s="142">
        <v>16.837510616025757</v>
      </c>
      <c r="AA36" s="142">
        <v>0.43155379115561615</v>
      </c>
      <c r="AB36" s="142">
        <v>0.1747940984772175</v>
      </c>
      <c r="AC36" s="142">
        <v>7.9002982362584191E-3</v>
      </c>
      <c r="AE36" s="98">
        <f t="shared" ca="1" si="124"/>
        <v>1314.6364277948242</v>
      </c>
      <c r="AF36" s="139">
        <f t="shared" ca="1" si="219"/>
        <v>1041.4864277948241</v>
      </c>
      <c r="AG36" s="139">
        <f t="shared" ca="1" si="125"/>
        <v>1.9961610757000363</v>
      </c>
      <c r="AH36" s="80">
        <f t="shared" ca="1" si="126"/>
        <v>1351.0096774196925</v>
      </c>
      <c r="AI36" s="80">
        <f t="shared" ref="AI36:AI38" ca="1" si="330">AZ36</f>
        <v>0.19124389393523522</v>
      </c>
      <c r="AJ36" s="80"/>
      <c r="AK36" s="80">
        <f t="shared" ca="1" si="128"/>
        <v>1321.8140347167964</v>
      </c>
      <c r="AL36" s="80">
        <f t="shared" ca="1" si="129"/>
        <v>0.8982323830830925</v>
      </c>
      <c r="AM36" s="80"/>
      <c r="AN36" s="80">
        <f t="shared" ca="1" si="130"/>
        <v>1296.9702230577204</v>
      </c>
      <c r="AO36" s="80">
        <f t="shared" ca="1" si="214"/>
        <v>1023.8202230577205</v>
      </c>
      <c r="AP36" s="80">
        <f t="shared" ca="1" si="131"/>
        <v>-1.8412986241414604</v>
      </c>
      <c r="AQ36" s="80"/>
      <c r="AR36" s="80">
        <f t="shared" ca="1" si="132"/>
        <v>1268.4576318399779</v>
      </c>
      <c r="AS36" s="80">
        <f t="shared" ca="1" si="215"/>
        <v>995.30763183997794</v>
      </c>
      <c r="AT36" s="36">
        <f t="shared" ca="1" si="133"/>
        <v>-2.9137197770719716</v>
      </c>
      <c r="AV36" s="36">
        <f t="shared" si="220"/>
        <v>1361.4703824918474</v>
      </c>
      <c r="AW36" s="36">
        <f t="shared" si="221"/>
        <v>1088.3203824918473</v>
      </c>
      <c r="AX36" s="36">
        <f t="shared" ref="AX36:AX38" ca="1" si="331">IF(ABS(FB36)&gt;0,10^4/(6.59-0.16*FK36-0.65*LN(FM36)+0.23*LN(DG36)-0.02*AZ36),0)</f>
        <v>1351.0096774196925</v>
      </c>
      <c r="AY36" s="36">
        <f t="shared" ca="1" si="222"/>
        <v>1077.8596774196926</v>
      </c>
      <c r="AZ36" s="36">
        <f t="shared" ca="1" si="135"/>
        <v>0.19124389393523522</v>
      </c>
      <c r="BA36" s="36"/>
      <c r="BB36" s="36">
        <f t="shared" ca="1" si="136"/>
        <v>1321.8140347167964</v>
      </c>
      <c r="BC36" s="36">
        <f t="shared" ca="1" si="137"/>
        <v>0.8982323830830925</v>
      </c>
      <c r="BD36" s="36">
        <f t="shared" ca="1" si="223"/>
        <v>1048.6640347167963</v>
      </c>
      <c r="BE36" s="36">
        <f t="shared" ca="1" si="138"/>
        <v>4.3776756985993712</v>
      </c>
      <c r="BF36" s="36">
        <f t="shared" ca="1" si="139"/>
        <v>7.7429703709506379</v>
      </c>
      <c r="BG36" s="36">
        <f t="shared" ca="1" si="140"/>
        <v>1033.0850786923806</v>
      </c>
      <c r="BH36" s="36">
        <f t="shared" ca="1" si="141"/>
        <v>1019.0229644879163</v>
      </c>
      <c r="BI36" s="36">
        <f t="shared" ca="1" si="142"/>
        <v>1019.0229644879163</v>
      </c>
      <c r="BJ36" s="36">
        <f t="shared" ca="1" si="143"/>
        <v>1031.6011530207406</v>
      </c>
      <c r="BK36" s="62">
        <f t="shared" ca="1" si="144"/>
        <v>0.71871410252176937</v>
      </c>
      <c r="BL36" s="62">
        <f t="shared" ca="1" si="145"/>
        <v>0.62341872993665881</v>
      </c>
      <c r="BM36" s="62">
        <f t="shared" ca="1" si="146"/>
        <v>0.33946378051727633</v>
      </c>
      <c r="BN36" s="62">
        <f t="shared" ca="1" si="147"/>
        <v>1.3571463960897711E-2</v>
      </c>
      <c r="BO36" s="62">
        <f t="shared" ca="1" si="148"/>
        <v>1.5397653918469386E-2</v>
      </c>
      <c r="BP36" s="62">
        <f t="shared" ca="1" si="149"/>
        <v>1.4480924821495531E-2</v>
      </c>
      <c r="BQ36" s="62">
        <f t="shared" si="224"/>
        <v>2.9412391208555094E-4</v>
      </c>
      <c r="BR36" s="36">
        <f t="shared" ca="1" si="225"/>
        <v>1.0066280906938196</v>
      </c>
      <c r="BS36" s="47"/>
      <c r="BT36" s="62">
        <f t="shared" si="226"/>
        <v>0.60563829739151864</v>
      </c>
      <c r="BU36" s="62">
        <f t="shared" si="227"/>
        <v>0.26752972005507014</v>
      </c>
      <c r="BV36" s="62">
        <f t="shared" si="228"/>
        <v>6.7937550925345702E-2</v>
      </c>
      <c r="BW36" s="62">
        <f t="shared" si="229"/>
        <v>3.1245879063122824E-2</v>
      </c>
      <c r="BX36" s="62">
        <f t="shared" si="230"/>
        <v>0</v>
      </c>
      <c r="BY36" s="62">
        <f t="shared" si="231"/>
        <v>1.1662098924382259E-4</v>
      </c>
      <c r="BZ36" s="62">
        <f t="shared" si="232"/>
        <v>0.97246806842430111</v>
      </c>
      <c r="CA36" s="62">
        <f t="shared" si="150"/>
        <v>0.179872702798894</v>
      </c>
      <c r="CB36" s="47"/>
      <c r="CC36" s="36"/>
      <c r="CD36" s="36">
        <f t="shared" ca="1" si="151"/>
        <v>7.3665902423613261</v>
      </c>
      <c r="CE36" s="36">
        <f t="shared" ca="1" si="152"/>
        <v>4.4127444557911168</v>
      </c>
      <c r="CF36" s="36">
        <f t="shared" ca="1" si="153"/>
        <v>2.8837258795864158</v>
      </c>
      <c r="CG36" s="36">
        <f t="shared" ca="1" si="154"/>
        <v>1127.2558179063262</v>
      </c>
      <c r="CH36" s="48">
        <f t="shared" ca="1" si="155"/>
        <v>0.25173415032768337</v>
      </c>
      <c r="CJ36" s="36">
        <f t="shared" si="233"/>
        <v>0.87936196632143315</v>
      </c>
      <c r="CK36" s="36">
        <f t="shared" si="234"/>
        <v>0.98983787006926893</v>
      </c>
      <c r="CL36" s="36">
        <f t="shared" ca="1" si="156"/>
        <v>1097.9974187544308</v>
      </c>
      <c r="CM36" s="2"/>
      <c r="CN36" s="1">
        <f t="shared" si="157"/>
        <v>1.0788948439499193</v>
      </c>
      <c r="CO36" s="1">
        <f t="shared" si="158"/>
        <v>1.6029052818558386E-2</v>
      </c>
      <c r="CP36" s="1">
        <f t="shared" si="159"/>
        <v>0.26913160771959277</v>
      </c>
      <c r="CQ36" s="1">
        <f t="shared" si="160"/>
        <v>0.1102341432943609</v>
      </c>
      <c r="CR36" s="1">
        <f t="shared" si="161"/>
        <v>2.3600345057678187E-3</v>
      </c>
      <c r="CS36" s="1">
        <f t="shared" si="162"/>
        <v>3.743177360415522E-2</v>
      </c>
      <c r="CT36" s="1">
        <f t="shared" si="163"/>
        <v>8.6666950261469186E-2</v>
      </c>
      <c r="CU36" s="1">
        <f t="shared" si="164"/>
        <v>0.11560177638395489</v>
      </c>
      <c r="CV36" s="1">
        <f t="shared" si="165"/>
        <v>4.4884442392149712E-2</v>
      </c>
      <c r="CW36" s="1">
        <f t="shared" si="166"/>
        <v>2.9008824973130994E-4</v>
      </c>
      <c r="CX36" s="1">
        <f t="shared" si="167"/>
        <v>2.8181517151975874E-3</v>
      </c>
      <c r="CY36" s="1">
        <f t="shared" si="235"/>
        <v>1.7643428648948569</v>
      </c>
      <c r="DA36" s="1">
        <f t="shared" si="168"/>
        <v>0.61149953640910615</v>
      </c>
      <c r="DB36" s="1">
        <f t="shared" si="169"/>
        <v>9.084998804647651E-3</v>
      </c>
      <c r="DC36" s="1">
        <f t="shared" si="170"/>
        <v>0.15253928988208945</v>
      </c>
      <c r="DD36" s="1">
        <f t="shared" si="171"/>
        <v>6.247886705452238E-2</v>
      </c>
      <c r="DE36" s="1">
        <f t="shared" si="172"/>
        <v>1.3376280499246733E-3</v>
      </c>
      <c r="DF36" s="1">
        <f t="shared" si="173"/>
        <v>2.1215702655609348E-2</v>
      </c>
      <c r="DG36" s="1">
        <f t="shared" si="174"/>
        <v>4.9121376567946143E-2</v>
      </c>
      <c r="DH36" s="1">
        <f t="shared" si="175"/>
        <v>6.5521151633327224E-2</v>
      </c>
      <c r="DI36" s="1">
        <f t="shared" si="176"/>
        <v>2.5439750563915776E-2</v>
      </c>
      <c r="DJ36" s="1">
        <f t="shared" si="177"/>
        <v>1.644171637515576E-4</v>
      </c>
      <c r="DK36" s="1">
        <f t="shared" si="178"/>
        <v>1.5972812151596909E-3</v>
      </c>
      <c r="DL36" s="1">
        <f t="shared" si="236"/>
        <v>1.0000000000000002</v>
      </c>
      <c r="DM36">
        <f t="shared" si="217"/>
        <v>25.348959590912454</v>
      </c>
      <c r="DN36" s="1">
        <f t="shared" si="179"/>
        <v>0.86975295972975275</v>
      </c>
      <c r="DO36" s="1">
        <f t="shared" si="180"/>
        <v>6.5152724667061025E-3</v>
      </c>
      <c r="DP36" s="1">
        <f t="shared" si="181"/>
        <v>3.2911129508839294E-2</v>
      </c>
      <c r="DQ36" s="1">
        <f t="shared" si="182"/>
        <v>0.17604747734402457</v>
      </c>
      <c r="DR36" s="1">
        <f t="shared" si="183"/>
        <v>5.2204613895980734E-3</v>
      </c>
      <c r="DS36" s="1">
        <f t="shared" si="184"/>
        <v>0.33234474795744756</v>
      </c>
      <c r="DT36" s="1">
        <f t="shared" si="185"/>
        <v>0.30025483735026515</v>
      </c>
      <c r="DU36" s="1">
        <f t="shared" si="186"/>
        <v>6.962914655723418E-3</v>
      </c>
      <c r="DV36" s="1">
        <f t="shared" si="187"/>
        <v>1.8556424739608636E-3</v>
      </c>
      <c r="DW36" s="1">
        <f t="shared" si="188"/>
        <v>5.1976261799537227E-5</v>
      </c>
      <c r="DX36" s="1">
        <f t="shared" si="237"/>
        <v>1.7319174191381175</v>
      </c>
      <c r="DZ36" s="1">
        <f t="shared" si="238"/>
        <v>1.7395059194595055</v>
      </c>
      <c r="EA36" s="1">
        <f t="shared" si="239"/>
        <v>1.3030544933412205E-2</v>
      </c>
      <c r="EB36" s="1">
        <f t="shared" si="240"/>
        <v>9.873338852651789E-2</v>
      </c>
      <c r="EC36" s="1">
        <f t="shared" si="241"/>
        <v>0.17604747734402457</v>
      </c>
      <c r="ED36" s="1">
        <f t="shared" si="242"/>
        <v>5.2204613895980734E-3</v>
      </c>
      <c r="EE36" s="1">
        <f t="shared" si="243"/>
        <v>0.33234474795744756</v>
      </c>
      <c r="EF36" s="1">
        <f t="shared" si="244"/>
        <v>0.30025483735026515</v>
      </c>
      <c r="EG36" s="1">
        <f t="shared" si="245"/>
        <v>6.962914655723418E-3</v>
      </c>
      <c r="EH36" s="1">
        <f t="shared" si="246"/>
        <v>1.8556424739608636E-3</v>
      </c>
      <c r="EI36" s="1">
        <f t="shared" si="247"/>
        <v>1.5592878539861168E-4</v>
      </c>
      <c r="EJ36" s="1">
        <f t="shared" si="248"/>
        <v>2.6741118628758538</v>
      </c>
      <c r="EK36" s="1">
        <f t="shared" si="249"/>
        <v>2.2437356055656341</v>
      </c>
      <c r="EM36" s="1">
        <f t="shared" si="189"/>
        <v>1.9514956837917394</v>
      </c>
      <c r="EN36" s="1">
        <f t="shared" si="190"/>
        <v>1.4618548813509919E-2</v>
      </c>
      <c r="EO36" s="1">
        <f t="shared" si="250"/>
        <v>4.8504316208260567E-2</v>
      </c>
      <c r="EP36" s="1">
        <f t="shared" si="251"/>
        <v>9.9183429988468519E-2</v>
      </c>
      <c r="EQ36" s="1">
        <f t="shared" si="191"/>
        <v>0.14768774619672909</v>
      </c>
      <c r="ER36" s="1">
        <f t="shared" si="192"/>
        <v>0.39500399318679719</v>
      </c>
      <c r="ES36" s="1">
        <f t="shared" si="193"/>
        <v>1.1713335097321845E-2</v>
      </c>
      <c r="ET36" s="1">
        <f t="shared" si="194"/>
        <v>0.74569374431486168</v>
      </c>
      <c r="EU36" s="1">
        <f t="shared" si="195"/>
        <v>0.67369246930610815</v>
      </c>
      <c r="EV36" s="1">
        <f t="shared" si="196"/>
        <v>3.1245879063122824E-2</v>
      </c>
      <c r="EW36" s="1">
        <f t="shared" si="197"/>
        <v>8.32714218005178E-3</v>
      </c>
      <c r="EX36" s="1">
        <f t="shared" si="198"/>
        <v>2.3324197848764518E-4</v>
      </c>
      <c r="EY36" s="1">
        <f t="shared" si="252"/>
        <v>3.9797117839287299</v>
      </c>
      <c r="EZ36" s="1">
        <f t="shared" si="253"/>
        <v>0</v>
      </c>
      <c r="FA36" s="1">
        <f t="shared" si="254"/>
        <v>-6.1174930767197822E-2</v>
      </c>
      <c r="FB36" s="1">
        <f t="shared" si="255"/>
        <v>3.1245879063122824E-2</v>
      </c>
      <c r="FC36" s="1">
        <f t="shared" si="256"/>
        <v>6.7937550925345702E-2</v>
      </c>
      <c r="FD36" s="1">
        <f t="shared" si="257"/>
        <v>0</v>
      </c>
      <c r="FE36" s="1">
        <f t="shared" si="258"/>
        <v>1.1662098924382259E-4</v>
      </c>
      <c r="FF36" s="2">
        <f t="shared" si="259"/>
        <v>0.60563829739151864</v>
      </c>
      <c r="FG36" s="1">
        <f t="shared" si="260"/>
        <v>0.26752972005507014</v>
      </c>
      <c r="FH36" s="1">
        <f t="shared" si="261"/>
        <v>0.97246806842430111</v>
      </c>
      <c r="FI36" s="1">
        <f t="shared" si="262"/>
        <v>0.60563829739151864</v>
      </c>
      <c r="FJ36" s="1">
        <f t="shared" si="263"/>
        <v>2.1235297227939385</v>
      </c>
      <c r="FK36" s="1">
        <f t="shared" si="264"/>
        <v>-3.8527222536079377</v>
      </c>
      <c r="FL36" s="1">
        <f t="shared" si="265"/>
        <v>-3.8527222536079377</v>
      </c>
      <c r="FM36" s="1">
        <f t="shared" si="266"/>
        <v>0.25348959590912457</v>
      </c>
      <c r="FN36" s="60">
        <f t="shared" ca="1" si="199"/>
        <v>1351.0096774196925</v>
      </c>
      <c r="FO36" s="60">
        <f t="shared" ca="1" si="200"/>
        <v>0.19124389393523522</v>
      </c>
      <c r="FP36" s="1">
        <f t="shared" ca="1" si="267"/>
        <v>0.13510096774196925</v>
      </c>
      <c r="FQ36" s="2">
        <f t="shared" ca="1" si="201"/>
        <v>1.4318487731863436</v>
      </c>
      <c r="FR36" s="2">
        <f t="shared" ca="1" si="202"/>
        <v>5.8050949468257844</v>
      </c>
      <c r="FS36" s="1">
        <f t="shared" si="203"/>
        <v>177.68994916445772</v>
      </c>
      <c r="FT36" s="1">
        <f t="shared" si="268"/>
        <v>0.25985400804295194</v>
      </c>
      <c r="FU36" s="2">
        <f t="shared" si="218"/>
        <v>65.371721166736975</v>
      </c>
      <c r="FV36" s="2">
        <f t="shared" si="204"/>
        <v>318.25169437631251</v>
      </c>
      <c r="FW36" s="2">
        <f t="shared" si="205"/>
        <v>1.6611494615586205E-3</v>
      </c>
      <c r="FX36" s="2">
        <f t="shared" si="269"/>
        <v>0.179872702798894</v>
      </c>
      <c r="FY36" s="1">
        <f t="shared" si="270"/>
        <v>0.71665168346655284</v>
      </c>
      <c r="FZ36" s="1">
        <f t="shared" si="271"/>
        <v>0.11403522078046609</v>
      </c>
      <c r="GA36" s="1">
        <f t="shared" si="272"/>
        <v>0.12279398077846954</v>
      </c>
      <c r="GB36" s="1">
        <f t="shared" si="273"/>
        <v>0.8861980211980216</v>
      </c>
      <c r="GC36" s="1">
        <f t="shared" si="274"/>
        <v>0.25449971630363732</v>
      </c>
      <c r="GD36" s="1">
        <f t="shared" si="275"/>
        <v>0.39500399318679719</v>
      </c>
      <c r="GE36" s="1">
        <f t="shared" si="276"/>
        <v>0.87720601922153052</v>
      </c>
      <c r="GF36" s="1">
        <f t="shared" si="277"/>
        <v>0.73512554529224872</v>
      </c>
      <c r="GG36" s="1">
        <f t="shared" si="278"/>
        <v>-0.11192371649346822</v>
      </c>
      <c r="GH36" s="1">
        <f t="shared" si="279"/>
        <v>0.10125637318602421</v>
      </c>
      <c r="GI36" s="1">
        <f t="shared" si="280"/>
        <v>0.10125637318602421</v>
      </c>
      <c r="GJ36" s="1">
        <f t="shared" si="281"/>
        <v>0.29374762000077298</v>
      </c>
      <c r="GK36" s="1">
        <f t="shared" si="282"/>
        <v>0.18209194334742296</v>
      </c>
      <c r="GL36" s="1">
        <f t="shared" si="283"/>
        <v>0.56360180096743873</v>
      </c>
      <c r="GM36" s="1">
        <f t="shared" si="284"/>
        <v>0.67369246930610815</v>
      </c>
      <c r="GN36" s="1">
        <f t="shared" si="285"/>
        <v>3.1245879063122824E-2</v>
      </c>
      <c r="GO36" s="1">
        <f t="shared" si="286"/>
        <v>437.69752532450309</v>
      </c>
      <c r="GP36" s="1">
        <f t="shared" si="287"/>
        <v>11.869054425420689</v>
      </c>
      <c r="GQ36" s="1">
        <f t="shared" si="288"/>
        <v>2.0714230530913316</v>
      </c>
      <c r="GR36" s="1">
        <f t="shared" si="289"/>
        <v>8.518727305838099E-6</v>
      </c>
      <c r="GS36" s="1">
        <f t="shared" si="290"/>
        <v>1731.169862858706</v>
      </c>
      <c r="GT36" s="1">
        <f t="shared" si="206"/>
        <v>-7.5807711575381735E-3</v>
      </c>
      <c r="GU36" s="2">
        <f t="shared" ca="1" si="207"/>
        <v>15.858350879586418</v>
      </c>
      <c r="GV36" s="4" t="e">
        <f>#REF!</f>
        <v>#REF!</v>
      </c>
      <c r="GW36" s="4" t="e">
        <f>#REF!</f>
        <v>#REF!</v>
      </c>
      <c r="GX36" s="4">
        <f t="shared" si="208"/>
        <v>5.6964029369472176</v>
      </c>
      <c r="GY36" s="4">
        <f t="shared" si="209"/>
        <v>8.7147053239398744</v>
      </c>
      <c r="GZ36" s="4" t="e">
        <f t="shared" si="291"/>
        <v>#REF!</v>
      </c>
      <c r="HA36" s="1">
        <f t="shared" si="292"/>
        <v>437.69752532450309</v>
      </c>
      <c r="HB36" s="1">
        <f t="shared" si="293"/>
        <v>11.869054425420689</v>
      </c>
      <c r="HC36" s="4">
        <f t="shared" si="294"/>
        <v>1.7366837057245448</v>
      </c>
      <c r="HD36" s="4"/>
      <c r="HE36" s="6">
        <f t="shared" si="295"/>
        <v>0.40671732828411905</v>
      </c>
      <c r="HF36" s="6">
        <f t="shared" si="296"/>
        <v>0.74569374431486168</v>
      </c>
      <c r="HG36" s="6">
        <f t="shared" si="297"/>
        <v>0</v>
      </c>
      <c r="HH36" s="6">
        <f t="shared" si="298"/>
        <v>3.1245879063122824E-2</v>
      </c>
      <c r="HI36" s="6">
        <f t="shared" si="299"/>
        <v>0</v>
      </c>
      <c r="HJ36" s="6">
        <f t="shared" si="300"/>
        <v>3.1245879063122824E-2</v>
      </c>
      <c r="HK36" s="6">
        <f t="shared" si="301"/>
        <v>0</v>
      </c>
      <c r="HL36" s="6">
        <f t="shared" si="302"/>
        <v>6.7937550925345702E-2</v>
      </c>
      <c r="HM36" s="6">
        <f t="shared" si="303"/>
        <v>9.7407890530853192E-2</v>
      </c>
      <c r="HN36" s="6">
        <f t="shared" si="304"/>
        <v>0.35292729994937294</v>
      </c>
      <c r="HO36" s="6">
        <f t="shared" si="305"/>
        <v>0.37289801838564257</v>
      </c>
      <c r="HP36" s="6">
        <f t="shared" si="306"/>
        <v>0.20338656038961245</v>
      </c>
      <c r="HQ36" s="6">
        <f t="shared" si="307"/>
        <v>0.19092633960211922</v>
      </c>
      <c r="HR36" s="6">
        <f t="shared" si="308"/>
        <v>0.10413531202864978</v>
      </c>
      <c r="HS36" s="6">
        <f t="shared" si="309"/>
        <v>3.1245879063122824E-2</v>
      </c>
      <c r="HT36" s="6"/>
      <c r="HU36" s="15">
        <f t="shared" si="310"/>
        <v>-8.7234779708220598E-7</v>
      </c>
      <c r="HV36" s="15">
        <f t="shared" si="311"/>
        <v>1.3254991202119657E-12</v>
      </c>
      <c r="HW36" s="15">
        <f t="shared" si="312"/>
        <v>2.7282235961926919E-5</v>
      </c>
      <c r="HX36" s="15">
        <f t="shared" si="313"/>
        <v>7.6047515114577165E-9</v>
      </c>
      <c r="HY36" s="6">
        <f t="shared" si="314"/>
        <v>2.0714230530913316</v>
      </c>
      <c r="HZ36" s="6" t="e">
        <f t="shared" ca="1" si="210"/>
        <v>#REF!</v>
      </c>
      <c r="IA36" s="6" t="e">
        <f ca="1">IA$8+IA$9*IB36+IA$10*#REF!+IA$11*ET36/(ET36+ER36)</f>
        <v>#REF!</v>
      </c>
      <c r="IB36" s="6" t="e">
        <f t="shared" ca="1" si="211"/>
        <v>#REF!</v>
      </c>
      <c r="IC36" s="6" t="e">
        <f ca="1">IC$8+IC$9*IB36+IC$10*#REF!+IC$11*(ET36/(ET36+ER36))</f>
        <v>#REF!</v>
      </c>
      <c r="ID36" s="6" t="e">
        <f t="shared" ca="1" si="315"/>
        <v>#REF!</v>
      </c>
      <c r="IE36" s="2">
        <f t="shared" si="316"/>
        <v>0.25985400804295194</v>
      </c>
      <c r="IF36" s="16">
        <f t="shared" si="212"/>
        <v>-25</v>
      </c>
      <c r="IG36" s="16"/>
      <c r="IH36" s="6">
        <f t="shared" si="317"/>
        <v>2.0780857383678129</v>
      </c>
      <c r="II36" s="16">
        <f t="shared" si="318"/>
        <v>1731.169862858706</v>
      </c>
      <c r="IJ36" s="15">
        <f t="shared" si="319"/>
        <v>1.3316696925549198E-5</v>
      </c>
    </row>
    <row r="37" spans="6:244">
      <c r="F37" s="142">
        <v>64.824641472340133</v>
      </c>
      <c r="G37" s="142">
        <v>1.2803815042830615</v>
      </c>
      <c r="H37" s="142">
        <v>13.7204639273487</v>
      </c>
      <c r="I37" s="142">
        <v>7.9199263527839712</v>
      </c>
      <c r="J37" s="142">
        <v>0.16741494775290464</v>
      </c>
      <c r="K37" s="142">
        <v>1.5086651760513137</v>
      </c>
      <c r="L37" s="142">
        <v>4.8600572365925121</v>
      </c>
      <c r="M37" s="142">
        <v>3.582435469161751</v>
      </c>
      <c r="N37" s="142">
        <v>2.113967467785467</v>
      </c>
      <c r="O37" s="142">
        <v>2.2046445900154796E-2</v>
      </c>
      <c r="P37" s="106">
        <v>0.2</v>
      </c>
      <c r="Q37" s="106">
        <v>0.6</v>
      </c>
      <c r="R37" s="102" t="e">
        <f t="shared" ca="1" si="4"/>
        <v>#NUM!</v>
      </c>
      <c r="T37" s="142">
        <v>50.377949300943371</v>
      </c>
      <c r="U37" s="142">
        <v>0.53551127864536585</v>
      </c>
      <c r="V37" s="142">
        <v>2.5967809489618858</v>
      </c>
      <c r="W37" s="142">
        <v>10.962524182771894</v>
      </c>
      <c r="X37" s="142">
        <v>0.32609346018069768</v>
      </c>
      <c r="Y37" s="142">
        <v>15.858912224017233</v>
      </c>
      <c r="Z37" s="142">
        <v>19.029099104489518</v>
      </c>
      <c r="AA37" s="142">
        <v>0.26925148088314482</v>
      </c>
      <c r="AB37" s="142">
        <v>0</v>
      </c>
      <c r="AC37" s="142">
        <v>4.3878019106882861E-2</v>
      </c>
      <c r="AE37" s="98" t="e">
        <f t="shared" ca="1" si="124"/>
        <v>#NUM!</v>
      </c>
      <c r="AF37" s="139" t="e">
        <f t="shared" ca="1" si="219"/>
        <v>#NUM!</v>
      </c>
      <c r="AG37" s="139" t="e">
        <f t="shared" ca="1" si="125"/>
        <v>#NUM!</v>
      </c>
      <c r="AH37" s="80">
        <f t="shared" ca="1" si="126"/>
        <v>1253.6534400350126</v>
      </c>
      <c r="AI37" s="80">
        <f t="shared" ca="1" si="330"/>
        <v>-12.121313823977957</v>
      </c>
      <c r="AJ37" s="80"/>
      <c r="AK37" s="80">
        <f t="shared" ca="1" si="128"/>
        <v>1250.2869884359775</v>
      </c>
      <c r="AL37" s="80">
        <f t="shared" ca="1" si="129"/>
        <v>-7.7795498977323643</v>
      </c>
      <c r="AM37" s="80"/>
      <c r="AN37" s="80">
        <f t="shared" ca="1" si="130"/>
        <v>1201.4656354298156</v>
      </c>
      <c r="AO37" s="80">
        <f t="shared" ca="1" si="214"/>
        <v>928.31563542981564</v>
      </c>
      <c r="AP37" s="80">
        <f t="shared" ca="1" si="131"/>
        <v>-13.724092267899557</v>
      </c>
      <c r="AQ37" s="80"/>
      <c r="AR37" s="80" t="e">
        <f t="shared" ca="1" si="132"/>
        <v>#NUM!</v>
      </c>
      <c r="AS37" s="80" t="e">
        <f t="shared" ca="1" si="215"/>
        <v>#NUM!</v>
      </c>
      <c r="AT37" s="36" t="e">
        <f t="shared" ca="1" si="133"/>
        <v>#NUM!</v>
      </c>
      <c r="AV37" s="36">
        <f t="shared" si="220"/>
        <v>1269.210177955038</v>
      </c>
      <c r="AW37" s="36">
        <f t="shared" si="221"/>
        <v>996.06017795503806</v>
      </c>
      <c r="AX37" s="36">
        <f t="shared" ca="1" si="331"/>
        <v>1253.6534400350126</v>
      </c>
      <c r="AY37" s="36">
        <f t="shared" ca="1" si="222"/>
        <v>980.50344003501266</v>
      </c>
      <c r="AZ37" s="36">
        <f t="shared" ca="1" si="135"/>
        <v>-12.121313823977957</v>
      </c>
      <c r="BA37" s="36"/>
      <c r="BB37" s="36">
        <f t="shared" ca="1" si="136"/>
        <v>1250.2869884359775</v>
      </c>
      <c r="BC37" s="36">
        <f t="shared" ca="1" si="137"/>
        <v>-7.7795498977323643</v>
      </c>
      <c r="BD37" s="36">
        <f t="shared" ca="1" si="223"/>
        <v>977.13698843597751</v>
      </c>
      <c r="BE37" s="36">
        <f t="shared" ca="1" si="138"/>
        <v>-6.865560805324785</v>
      </c>
      <c r="BF37" s="36">
        <f t="shared" ca="1" si="139"/>
        <v>-2.0129203866696894</v>
      </c>
      <c r="BG37" s="36">
        <f t="shared" ca="1" si="140"/>
        <v>936.36578411316316</v>
      </c>
      <c r="BH37" s="36">
        <f t="shared" ca="1" si="141"/>
        <v>926.23657175117853</v>
      </c>
      <c r="BI37" s="36">
        <f t="shared" ca="1" si="142"/>
        <v>926.23657175117853</v>
      </c>
      <c r="BJ37" s="36">
        <f t="shared" ca="1" si="143"/>
        <v>994.42953861988428</v>
      </c>
      <c r="BK37" s="62" t="e">
        <f t="shared" ca="1" si="144"/>
        <v>#NUM!</v>
      </c>
      <c r="BL37" s="62" t="e">
        <f t="shared" ca="1" si="145"/>
        <v>#NUM!</v>
      </c>
      <c r="BM37" s="62" t="e">
        <f t="shared" ca="1" si="146"/>
        <v>#NUM!</v>
      </c>
      <c r="BN37" s="62">
        <f t="shared" ca="1" si="147"/>
        <v>7.5606653945081478E-3</v>
      </c>
      <c r="BO37" s="62">
        <f t="shared" ca="1" si="148"/>
        <v>1.5361444238719595E-2</v>
      </c>
      <c r="BP37" s="62">
        <f t="shared" ca="1" si="149"/>
        <v>1.9101925648709432E-2</v>
      </c>
      <c r="BQ37" s="62">
        <f t="shared" si="224"/>
        <v>2.9412391208555094E-4</v>
      </c>
      <c r="BR37" s="36" t="e">
        <f t="shared" ca="1" si="225"/>
        <v>#NUM!</v>
      </c>
      <c r="BS37" s="47"/>
      <c r="BT37" s="62">
        <f t="shared" si="226"/>
        <v>0.70915638425517447</v>
      </c>
      <c r="BU37" s="62">
        <f t="shared" si="227"/>
        <v>0.26083453424856529</v>
      </c>
      <c r="BV37" s="62">
        <f t="shared" si="228"/>
        <v>0</v>
      </c>
      <c r="BW37" s="62">
        <f t="shared" si="229"/>
        <v>4.693407270624797E-3</v>
      </c>
      <c r="BX37" s="62">
        <f t="shared" si="230"/>
        <v>5.5059173839150821E-2</v>
      </c>
      <c r="BY37" s="62">
        <f t="shared" si="231"/>
        <v>6.506743660070869E-4</v>
      </c>
      <c r="BZ37" s="62">
        <f t="shared" si="232"/>
        <v>1.0303941739795224</v>
      </c>
      <c r="CA37" s="62">
        <f t="shared" si="150"/>
        <v>0.13167668718250256</v>
      </c>
      <c r="CB37" s="47"/>
      <c r="CC37" s="36"/>
      <c r="CD37" s="36">
        <f t="shared" ca="1" si="151"/>
        <v>-0.74694713380949906</v>
      </c>
      <c r="CE37" s="36">
        <f t="shared" ca="1" si="152"/>
        <v>-4.6968567165007098</v>
      </c>
      <c r="CF37" s="36">
        <f t="shared" ca="1" si="153"/>
        <v>1.6739234346857756E-2</v>
      </c>
      <c r="CG37" s="36">
        <f t="shared" ca="1" si="154"/>
        <v>1031.0768972003229</v>
      </c>
      <c r="CH37" s="48">
        <f t="shared" ca="1" si="155"/>
        <v>0.22804955097705351</v>
      </c>
      <c r="CJ37" s="36">
        <f t="shared" si="233"/>
        <v>-2.7390924696765273</v>
      </c>
      <c r="CK37" s="36">
        <f t="shared" si="234"/>
        <v>-3.0721626199386569</v>
      </c>
      <c r="CL37" s="36">
        <f t="shared" ca="1" si="156"/>
        <v>1026.423673187433</v>
      </c>
      <c r="CM37" s="2"/>
      <c r="CN37" s="1">
        <f t="shared" si="157"/>
        <v>1.0788948439499193</v>
      </c>
      <c r="CO37" s="1">
        <f t="shared" si="158"/>
        <v>1.6029052818558386E-2</v>
      </c>
      <c r="CP37" s="1">
        <f t="shared" si="159"/>
        <v>0.26913160771959277</v>
      </c>
      <c r="CQ37" s="1">
        <f t="shared" si="160"/>
        <v>0.1102341432943609</v>
      </c>
      <c r="CR37" s="1">
        <f t="shared" si="161"/>
        <v>2.3600345057678187E-3</v>
      </c>
      <c r="CS37" s="1">
        <f t="shared" si="162"/>
        <v>3.743177360415522E-2</v>
      </c>
      <c r="CT37" s="1">
        <f t="shared" si="163"/>
        <v>8.6666950261469186E-2</v>
      </c>
      <c r="CU37" s="1">
        <f t="shared" si="164"/>
        <v>0.11560177638395489</v>
      </c>
      <c r="CV37" s="1">
        <f t="shared" si="165"/>
        <v>4.4884442392149712E-2</v>
      </c>
      <c r="CW37" s="1">
        <f t="shared" si="166"/>
        <v>2.9008824973130994E-4</v>
      </c>
      <c r="CX37" s="1">
        <f t="shared" si="167"/>
        <v>2.8181517151975874E-3</v>
      </c>
      <c r="CY37" s="1">
        <f t="shared" si="235"/>
        <v>1.7643428648948569</v>
      </c>
      <c r="DA37" s="1">
        <f t="shared" si="168"/>
        <v>0.61149953640910615</v>
      </c>
      <c r="DB37" s="1">
        <f t="shared" si="169"/>
        <v>9.084998804647651E-3</v>
      </c>
      <c r="DC37" s="1">
        <f t="shared" si="170"/>
        <v>0.15253928988208945</v>
      </c>
      <c r="DD37" s="1">
        <f t="shared" si="171"/>
        <v>6.247886705452238E-2</v>
      </c>
      <c r="DE37" s="1">
        <f t="shared" si="172"/>
        <v>1.3376280499246733E-3</v>
      </c>
      <c r="DF37" s="1">
        <f t="shared" si="173"/>
        <v>2.1215702655609348E-2</v>
      </c>
      <c r="DG37" s="1">
        <f t="shared" si="174"/>
        <v>4.9121376567946143E-2</v>
      </c>
      <c r="DH37" s="1">
        <f t="shared" si="175"/>
        <v>6.5521151633327224E-2</v>
      </c>
      <c r="DI37" s="1">
        <f t="shared" si="176"/>
        <v>2.5439750563915776E-2</v>
      </c>
      <c r="DJ37" s="1">
        <f t="shared" si="177"/>
        <v>1.644171637515576E-4</v>
      </c>
      <c r="DK37" s="1">
        <f t="shared" si="178"/>
        <v>1.5972812151596909E-3</v>
      </c>
      <c r="DL37" s="1">
        <f t="shared" si="236"/>
        <v>1.0000000000000002</v>
      </c>
      <c r="DM37">
        <f t="shared" si="217"/>
        <v>25.348959590912454</v>
      </c>
      <c r="DN37" s="1">
        <f t="shared" si="179"/>
        <v>0.83845445983299083</v>
      </c>
      <c r="DO37" s="1">
        <f t="shared" si="180"/>
        <v>6.7040476152041076E-3</v>
      </c>
      <c r="DP37" s="1">
        <f t="shared" si="181"/>
        <v>2.546837466248748E-2</v>
      </c>
      <c r="DQ37" s="1">
        <f t="shared" si="182"/>
        <v>0.15258279026884985</v>
      </c>
      <c r="DR37" s="1">
        <f t="shared" si="183"/>
        <v>4.5969122140010242E-3</v>
      </c>
      <c r="DS37" s="1">
        <f t="shared" si="184"/>
        <v>0.39347843471227045</v>
      </c>
      <c r="DT37" s="1">
        <f t="shared" si="185"/>
        <v>0.33933632986710366</v>
      </c>
      <c r="DU37" s="1">
        <f t="shared" si="186"/>
        <v>4.3442442651151414E-3</v>
      </c>
      <c r="DV37" s="1">
        <f t="shared" si="187"/>
        <v>0</v>
      </c>
      <c r="DW37" s="1">
        <f t="shared" si="188"/>
        <v>2.8867459684971835E-4</v>
      </c>
      <c r="DX37" s="1">
        <f t="shared" si="237"/>
        <v>1.7652542680348724</v>
      </c>
      <c r="DZ37" s="1">
        <f t="shared" si="238"/>
        <v>1.6769089196659817</v>
      </c>
      <c r="EA37" s="1">
        <f t="shared" si="239"/>
        <v>1.3408095230408215E-2</v>
      </c>
      <c r="EB37" s="1">
        <f t="shared" si="240"/>
        <v>7.6405123987462437E-2</v>
      </c>
      <c r="EC37" s="1">
        <f t="shared" si="241"/>
        <v>0.15258279026884985</v>
      </c>
      <c r="ED37" s="1">
        <f t="shared" si="242"/>
        <v>4.5969122140010242E-3</v>
      </c>
      <c r="EE37" s="1">
        <f t="shared" si="243"/>
        <v>0.39347843471227045</v>
      </c>
      <c r="EF37" s="1">
        <f t="shared" si="244"/>
        <v>0.33933632986710366</v>
      </c>
      <c r="EG37" s="1">
        <f t="shared" si="245"/>
        <v>4.3442442651151414E-3</v>
      </c>
      <c r="EH37" s="1">
        <f t="shared" si="246"/>
        <v>0</v>
      </c>
      <c r="EI37" s="1">
        <f t="shared" si="247"/>
        <v>8.6602379054915505E-4</v>
      </c>
      <c r="EJ37" s="1">
        <f t="shared" si="248"/>
        <v>2.6619268740017419</v>
      </c>
      <c r="EK37" s="1">
        <f t="shared" si="249"/>
        <v>2.2540063209850874</v>
      </c>
      <c r="EM37" s="1">
        <f t="shared" si="189"/>
        <v>1.8898816523216984</v>
      </c>
      <c r="EN37" s="1">
        <f t="shared" si="190"/>
        <v>1.5110965700855059E-2</v>
      </c>
      <c r="EO37" s="1">
        <f t="shared" si="250"/>
        <v>0.11011834767830164</v>
      </c>
      <c r="EP37" s="1">
        <f t="shared" si="251"/>
        <v>4.693407270624797E-3</v>
      </c>
      <c r="EQ37" s="1">
        <f t="shared" si="191"/>
        <v>0.11481175494892644</v>
      </c>
      <c r="ER37" s="1">
        <f t="shared" si="192"/>
        <v>0.34392257373952945</v>
      </c>
      <c r="ES37" s="1">
        <f t="shared" si="193"/>
        <v>1.0361469187371861E-2</v>
      </c>
      <c r="ET37" s="1">
        <f t="shared" si="194"/>
        <v>0.88690287901277565</v>
      </c>
      <c r="EU37" s="1">
        <f t="shared" si="195"/>
        <v>0.76486623246033236</v>
      </c>
      <c r="EV37" s="1">
        <f t="shared" si="196"/>
        <v>1.9583908066945488E-2</v>
      </c>
      <c r="EW37" s="1">
        <f t="shared" si="197"/>
        <v>0</v>
      </c>
      <c r="EX37" s="1">
        <f t="shared" si="198"/>
        <v>1.3013487320141738E-3</v>
      </c>
      <c r="EY37" s="1">
        <f t="shared" si="252"/>
        <v>4.0467427841704486</v>
      </c>
      <c r="EZ37" s="1">
        <f t="shared" si="253"/>
        <v>9.3485568340898051E-2</v>
      </c>
      <c r="FA37" s="1">
        <f t="shared" si="254"/>
        <v>0.13860861437487415</v>
      </c>
      <c r="FB37" s="1">
        <f t="shared" si="255"/>
        <v>4.693407270624797E-3</v>
      </c>
      <c r="FC37" s="1">
        <f t="shared" si="256"/>
        <v>0</v>
      </c>
      <c r="FD37" s="1">
        <f t="shared" si="257"/>
        <v>5.5059173839150821E-2</v>
      </c>
      <c r="FE37" s="1">
        <f t="shared" si="258"/>
        <v>6.506743660070869E-4</v>
      </c>
      <c r="FF37" s="2">
        <f t="shared" si="259"/>
        <v>0.70915638425517447</v>
      </c>
      <c r="FG37" s="1">
        <f t="shared" si="260"/>
        <v>0.26083453424856529</v>
      </c>
      <c r="FH37" s="1">
        <f t="shared" si="261"/>
        <v>1.0303941739795226</v>
      </c>
      <c r="FI37" s="1">
        <f t="shared" si="262"/>
        <v>0.70915638425517447</v>
      </c>
      <c r="FJ37" s="1">
        <f t="shared" si="263"/>
        <v>0.22780104090916736</v>
      </c>
      <c r="FK37" s="1">
        <f t="shared" si="264"/>
        <v>-5.9062440689981477</v>
      </c>
      <c r="FL37" s="1">
        <f t="shared" si="265"/>
        <v>-5.9062440689981477</v>
      </c>
      <c r="FM37" s="1">
        <f t="shared" si="266"/>
        <v>0.25348959590912457</v>
      </c>
      <c r="FN37" s="60">
        <f t="shared" ca="1" si="199"/>
        <v>1253.6534400350126</v>
      </c>
      <c r="FO37" s="60">
        <f t="shared" ca="1" si="200"/>
        <v>-12.121313823977957</v>
      </c>
      <c r="FP37" s="1">
        <f t="shared" ca="1" si="267"/>
        <v>0.12536534400350127</v>
      </c>
      <c r="FQ37" s="2">
        <f t="shared" ca="1" si="201"/>
        <v>1.6593232897154369</v>
      </c>
      <c r="FR37" s="2">
        <f t="shared" ca="1" si="202"/>
        <v>5.7912341855518958</v>
      </c>
      <c r="FS37" s="1">
        <f t="shared" si="203"/>
        <v>169.7066215446203</v>
      </c>
      <c r="FT37" s="1">
        <f t="shared" si="268"/>
        <v>0.20092512356615955</v>
      </c>
      <c r="FU37" s="2">
        <f t="shared" si="218"/>
        <v>72.057567304082923</v>
      </c>
      <c r="FV37" s="2">
        <f t="shared" si="204"/>
        <v>312.26979353878176</v>
      </c>
      <c r="FW37" s="2">
        <f t="shared" si="205"/>
        <v>1.6611494615586205E-3</v>
      </c>
      <c r="FX37" s="2">
        <f t="shared" si="269"/>
        <v>0.13167668718250256</v>
      </c>
      <c r="FY37" s="1">
        <f t="shared" si="270"/>
        <v>0.79481160971464981</v>
      </c>
      <c r="FZ37" s="1">
        <f t="shared" si="271"/>
        <v>0.11459129004439209</v>
      </c>
      <c r="GA37" s="1">
        <f t="shared" si="272"/>
        <v>0.12561586518450121</v>
      </c>
      <c r="GB37" s="1">
        <f t="shared" si="273"/>
        <v>0.98019562702852014</v>
      </c>
      <c r="GC37" s="1">
        <f t="shared" si="274"/>
        <v>0.15714425738288695</v>
      </c>
      <c r="GD37" s="1">
        <f t="shared" si="275"/>
        <v>0.2504370053986314</v>
      </c>
      <c r="GE37" s="1">
        <f t="shared" si="276"/>
        <v>0.87438413481549881</v>
      </c>
      <c r="GF37" s="1">
        <f t="shared" si="277"/>
        <v>0.54125955099428702</v>
      </c>
      <c r="GG37" s="1">
        <f t="shared" si="278"/>
        <v>-5.1386766005628727E-2</v>
      </c>
      <c r="GH37" s="1">
        <f t="shared" si="279"/>
        <v>6.394557504317025E-2</v>
      </c>
      <c r="GI37" s="1">
        <f t="shared" si="280"/>
        <v>6.394557504317025E-2</v>
      </c>
      <c r="GJ37" s="1">
        <f t="shared" si="281"/>
        <v>0.18649143035546115</v>
      </c>
      <c r="GK37" s="1">
        <f t="shared" si="282"/>
        <v>0.14124281524217994</v>
      </c>
      <c r="GL37" s="1">
        <f t="shared" si="283"/>
        <v>0.74566006377059568</v>
      </c>
      <c r="GM37" s="1">
        <f t="shared" si="284"/>
        <v>0.76486623246033236</v>
      </c>
      <c r="GN37" s="1">
        <f t="shared" si="285"/>
        <v>1.9583908066945488E-2</v>
      </c>
      <c r="GO37" s="1">
        <f t="shared" si="286"/>
        <v>440.34008670457803</v>
      </c>
      <c r="GP37" s="1">
        <f t="shared" si="287"/>
        <v>11.938698756626787</v>
      </c>
      <c r="GQ37" s="1">
        <f t="shared" si="288"/>
        <v>2.2231878240861449</v>
      </c>
      <c r="GR37" s="1">
        <f t="shared" si="289"/>
        <v>9.1428599265542703E-6</v>
      </c>
      <c r="GS37" s="1">
        <f t="shared" si="290"/>
        <v>1847.5818207572759</v>
      </c>
      <c r="GT37" s="1">
        <f t="shared" si="206"/>
        <v>-8.1837329306425396E-3</v>
      </c>
      <c r="GU37" s="2">
        <f t="shared" ca="1" si="207"/>
        <v>12.991364234346854</v>
      </c>
      <c r="GV37" s="4" t="e">
        <f>#REF!</f>
        <v>#REF!</v>
      </c>
      <c r="GW37" s="4" t="e">
        <f>#REF!</f>
        <v>#REF!</v>
      </c>
      <c r="GX37" s="4">
        <f t="shared" si="208"/>
        <v>5.6964029369472176</v>
      </c>
      <c r="GY37" s="4">
        <f t="shared" si="209"/>
        <v>8.7147053239398744</v>
      </c>
      <c r="GZ37" s="4" t="e">
        <f t="shared" si="291"/>
        <v>#REF!</v>
      </c>
      <c r="HA37" s="1">
        <f t="shared" si="292"/>
        <v>440.34008670457803</v>
      </c>
      <c r="HB37" s="1">
        <f t="shared" si="293"/>
        <v>11.938698756626787</v>
      </c>
      <c r="HC37" s="4">
        <f t="shared" si="294"/>
        <v>-2.8781915366094495</v>
      </c>
      <c r="HD37" s="4"/>
      <c r="HE37" s="6">
        <f t="shared" si="295"/>
        <v>0.26079847458600325</v>
      </c>
      <c r="HF37" s="6">
        <f t="shared" si="296"/>
        <v>0.88690287901277565</v>
      </c>
      <c r="HG37" s="6">
        <f t="shared" si="297"/>
        <v>1.9583908066945488E-2</v>
      </c>
      <c r="HH37" s="6">
        <f t="shared" si="298"/>
        <v>0</v>
      </c>
      <c r="HI37" s="6">
        <f t="shared" si="299"/>
        <v>7.3901660273952563E-2</v>
      </c>
      <c r="HJ37" s="6">
        <f t="shared" si="300"/>
        <v>0</v>
      </c>
      <c r="HK37" s="6">
        <f t="shared" si="301"/>
        <v>0</v>
      </c>
      <c r="HL37" s="6">
        <f t="shared" si="302"/>
        <v>4.693407270624797E-3</v>
      </c>
      <c r="HM37" s="6">
        <f t="shared" si="303"/>
        <v>3.6216687404349086E-2</v>
      </c>
      <c r="HN37" s="6">
        <f t="shared" si="304"/>
        <v>0.22723548575440206</v>
      </c>
      <c r="HO37" s="6">
        <f t="shared" si="305"/>
        <v>0.50596593113691868</v>
      </c>
      <c r="HP37" s="6">
        <f t="shared" si="306"/>
        <v>0.14878195364511201</v>
      </c>
      <c r="HQ37" s="6">
        <f t="shared" si="307"/>
        <v>0.16656928245114491</v>
      </c>
      <c r="HR37" s="6">
        <f t="shared" si="308"/>
        <v>4.8980577021577085E-2</v>
      </c>
      <c r="HS37" s="6">
        <f t="shared" si="309"/>
        <v>1.9583908066945488E-2</v>
      </c>
      <c r="HT37" s="6"/>
      <c r="HU37" s="15">
        <f t="shared" si="310"/>
        <v>-8.6896138990336453E-7</v>
      </c>
      <c r="HV37" s="15">
        <f t="shared" si="311"/>
        <v>1.450958252148687E-12</v>
      </c>
      <c r="HW37" s="15">
        <f t="shared" si="312"/>
        <v>2.7123387624873911E-5</v>
      </c>
      <c r="HX37" s="15">
        <f t="shared" si="313"/>
        <v>7.6935708946206425E-9</v>
      </c>
      <c r="HY37" s="6">
        <f t="shared" si="314"/>
        <v>2.2231878240861449</v>
      </c>
      <c r="HZ37" s="6" t="e">
        <f t="shared" ca="1" si="210"/>
        <v>#REF!</v>
      </c>
      <c r="IA37" s="6" t="e">
        <f ca="1">IA$8+IA$9*IB37+IA$10*#REF!+IA$11*ET37/(ET37+ER37)</f>
        <v>#REF!</v>
      </c>
      <c r="IB37" s="6" t="e">
        <f t="shared" ca="1" si="211"/>
        <v>#REF!</v>
      </c>
      <c r="IC37" s="6" t="e">
        <f ca="1">IC$8+IC$9*IB37+IC$10*#REF!+IC$11*(ET37/(ET37+ER37))</f>
        <v>#REF!</v>
      </c>
      <c r="ID37" s="6" t="e">
        <f t="shared" ca="1" si="315"/>
        <v>#REF!</v>
      </c>
      <c r="IE37" s="2">
        <f t="shared" si="316"/>
        <v>0.20092512356615955</v>
      </c>
      <c r="IF37" s="16">
        <f t="shared" si="212"/>
        <v>-25</v>
      </c>
      <c r="IG37" s="16"/>
      <c r="IH37" s="6">
        <f t="shared" si="317"/>
        <v>2.0819865173586662</v>
      </c>
      <c r="II37" s="16">
        <f t="shared" si="318"/>
        <v>1847.5818207572759</v>
      </c>
      <c r="IJ37" s="15">
        <f t="shared" si="319"/>
        <v>1.2484520097927639E-5</v>
      </c>
    </row>
    <row r="38" spans="6:244">
      <c r="F38" s="142">
        <v>64.824641472340133</v>
      </c>
      <c r="G38" s="142">
        <v>1.2803815042830615</v>
      </c>
      <c r="H38" s="142">
        <v>13.7204639273487</v>
      </c>
      <c r="I38" s="142">
        <v>7.9199263527839712</v>
      </c>
      <c r="J38" s="142">
        <v>0.16741494775290464</v>
      </c>
      <c r="K38" s="142">
        <v>1.5086651760513137</v>
      </c>
      <c r="L38" s="142">
        <v>4.8600572365925121</v>
      </c>
      <c r="M38" s="142">
        <v>3.582435469161751</v>
      </c>
      <c r="N38" s="142">
        <v>2.113967467785467</v>
      </c>
      <c r="O38" s="142">
        <v>2.2046445900154796E-2</v>
      </c>
      <c r="P38" s="106">
        <v>0.2</v>
      </c>
      <c r="Q38" s="106">
        <v>0.6</v>
      </c>
      <c r="R38" s="102">
        <f t="shared" si="4"/>
        <v>1.7919507555004621</v>
      </c>
      <c r="T38" s="142">
        <v>51.109463007877487</v>
      </c>
      <c r="U38" s="142">
        <v>0.50411914450079176</v>
      </c>
      <c r="V38" s="142">
        <v>1.4151416143839322</v>
      </c>
      <c r="W38" s="142">
        <v>12.88159714566337</v>
      </c>
      <c r="X38" s="142">
        <v>0.34175870432359839</v>
      </c>
      <c r="Y38" s="142">
        <v>15.140612158992964</v>
      </c>
      <c r="Z38" s="142">
        <v>18.422898835414621</v>
      </c>
      <c r="AA38" s="142">
        <v>0.16536711499528953</v>
      </c>
      <c r="AB38" s="142">
        <v>8.0177995149231292E-3</v>
      </c>
      <c r="AC38" s="142">
        <v>1.1024474333019302E-2</v>
      </c>
      <c r="AE38" s="98" t="e">
        <f t="shared" ca="1" si="124"/>
        <v>#NUM!</v>
      </c>
      <c r="AF38" s="139" t="e">
        <f t="shared" ca="1" si="219"/>
        <v>#NUM!</v>
      </c>
      <c r="AG38" s="139" t="e">
        <f t="shared" ca="1" si="125"/>
        <v>#NUM!</v>
      </c>
      <c r="AH38" s="80">
        <f t="shared" si="126"/>
        <v>0</v>
      </c>
      <c r="AI38" s="80">
        <f t="shared" si="330"/>
        <v>0</v>
      </c>
      <c r="AJ38" s="80"/>
      <c r="AK38" s="80">
        <f t="shared" si="128"/>
        <v>0</v>
      </c>
      <c r="AL38" s="80">
        <f t="shared" si="129"/>
        <v>0</v>
      </c>
      <c r="AM38" s="80"/>
      <c r="AN38" s="80" t="e">
        <f t="shared" si="130"/>
        <v>#NUM!</v>
      </c>
      <c r="AO38" s="80" t="e">
        <f t="shared" si="214"/>
        <v>#NUM!</v>
      </c>
      <c r="AP38" s="80">
        <f t="shared" si="131"/>
        <v>0</v>
      </c>
      <c r="AQ38" s="80"/>
      <c r="AR38" s="80" t="e">
        <f t="shared" ca="1" si="132"/>
        <v>#NUM!</v>
      </c>
      <c r="AS38" s="80" t="e">
        <f t="shared" ca="1" si="215"/>
        <v>#NUM!</v>
      </c>
      <c r="AT38" s="36" t="e">
        <f t="shared" ca="1" si="133"/>
        <v>#NUM!</v>
      </c>
      <c r="AV38" s="36">
        <f t="shared" si="220"/>
        <v>0</v>
      </c>
      <c r="AW38" s="36">
        <f t="shared" si="221"/>
        <v>0</v>
      </c>
      <c r="AX38" s="36">
        <f t="shared" si="331"/>
        <v>0</v>
      </c>
      <c r="AY38" s="36">
        <f t="shared" si="222"/>
        <v>0</v>
      </c>
      <c r="AZ38" s="36">
        <f t="shared" si="135"/>
        <v>0</v>
      </c>
      <c r="BA38" s="36"/>
      <c r="BB38" s="36">
        <f t="shared" si="136"/>
        <v>0</v>
      </c>
      <c r="BC38" s="36">
        <f t="shared" si="137"/>
        <v>0</v>
      </c>
      <c r="BD38" s="36">
        <f t="shared" si="223"/>
        <v>-273.14999999999998</v>
      </c>
      <c r="BE38" s="36" t="e">
        <f t="shared" si="138"/>
        <v>#NUM!</v>
      </c>
      <c r="BF38" s="36" t="e">
        <f t="shared" si="139"/>
        <v>#NUM!</v>
      </c>
      <c r="BG38" s="36" t="e">
        <f t="shared" si="140"/>
        <v>#NUM!</v>
      </c>
      <c r="BH38" s="36">
        <f t="shared" si="141"/>
        <v>1016.1487857270182</v>
      </c>
      <c r="BI38" s="36">
        <f t="shared" si="142"/>
        <v>1016.1487857270182</v>
      </c>
      <c r="BJ38" s="36">
        <f t="shared" si="143"/>
        <v>1027.1255579177341</v>
      </c>
      <c r="BK38" s="62" t="e">
        <f t="shared" ca="1" si="144"/>
        <v>#NUM!</v>
      </c>
      <c r="BL38" s="62" t="e">
        <f t="shared" ca="1" si="145"/>
        <v>#NUM!</v>
      </c>
      <c r="BM38" s="62" t="e">
        <f t="shared" ca="1" si="146"/>
        <v>#NUM!</v>
      </c>
      <c r="BN38" s="62" t="e">
        <f t="shared" si="147"/>
        <v>#NUM!</v>
      </c>
      <c r="BO38" s="62" t="e">
        <f t="shared" si="148"/>
        <v>#NUM!</v>
      </c>
      <c r="BP38" s="62" t="e">
        <f t="shared" si="149"/>
        <v>#NUM!</v>
      </c>
      <c r="BQ38" s="62">
        <f t="shared" si="224"/>
        <v>2.9412391208555094E-4</v>
      </c>
      <c r="BR38" s="36" t="e">
        <f t="shared" ca="1" si="225"/>
        <v>#NUM!</v>
      </c>
      <c r="BS38" s="47"/>
      <c r="BT38" s="62">
        <f t="shared" si="226"/>
        <v>0.70871947659442414</v>
      </c>
      <c r="BU38" s="62">
        <f t="shared" si="227"/>
        <v>0.27464920639105855</v>
      </c>
      <c r="BV38" s="62">
        <f t="shared" si="228"/>
        <v>0</v>
      </c>
      <c r="BW38" s="62">
        <f t="shared" si="229"/>
        <v>0</v>
      </c>
      <c r="BX38" s="62">
        <f t="shared" si="230"/>
        <v>3.585315999038563E-2</v>
      </c>
      <c r="BY38" s="62">
        <f t="shared" si="231"/>
        <v>1.6441911698354236E-4</v>
      </c>
      <c r="BZ38" s="62">
        <f t="shared" si="232"/>
        <v>1.0193862620928518</v>
      </c>
      <c r="CA38" s="62">
        <f t="shared" si="150"/>
        <v>0.16206827177482203</v>
      </c>
      <c r="CB38" s="47"/>
      <c r="CC38" s="36"/>
      <c r="CD38" s="36" t="e">
        <f t="shared" si="151"/>
        <v>#NUM!</v>
      </c>
      <c r="CE38" s="36" t="e">
        <f t="shared" si="152"/>
        <v>#NUM!</v>
      </c>
      <c r="CF38" s="36">
        <f t="shared" si="153"/>
        <v>-61.788134400014194</v>
      </c>
      <c r="CG38" s="36">
        <f t="shared" si="154"/>
        <v>1119.7097204842535</v>
      </c>
      <c r="CH38" s="48" t="e">
        <f t="shared" si="155"/>
        <v>#DIV/0!</v>
      </c>
      <c r="CJ38" s="36">
        <f t="shared" si="233"/>
        <v>-5.2104484541858449</v>
      </c>
      <c r="CK38" s="36">
        <f t="shared" si="234"/>
        <v>-5.6232247715889647</v>
      </c>
      <c r="CL38" s="36">
        <f t="shared" si="156"/>
        <v>1063.1738444718967</v>
      </c>
      <c r="CM38" s="2"/>
      <c r="CN38" s="1">
        <f t="shared" si="157"/>
        <v>1.0788948439499193</v>
      </c>
      <c r="CO38" s="1">
        <f t="shared" si="158"/>
        <v>1.6029052818558386E-2</v>
      </c>
      <c r="CP38" s="1">
        <f t="shared" si="159"/>
        <v>0.26913160771959277</v>
      </c>
      <c r="CQ38" s="1">
        <f t="shared" si="160"/>
        <v>0.1102341432943609</v>
      </c>
      <c r="CR38" s="1">
        <f t="shared" si="161"/>
        <v>2.3600345057678187E-3</v>
      </c>
      <c r="CS38" s="1">
        <f t="shared" si="162"/>
        <v>3.743177360415522E-2</v>
      </c>
      <c r="CT38" s="1">
        <f t="shared" si="163"/>
        <v>8.6666950261469186E-2</v>
      </c>
      <c r="CU38" s="1">
        <f t="shared" si="164"/>
        <v>0.11560177638395489</v>
      </c>
      <c r="CV38" s="1">
        <f t="shared" si="165"/>
        <v>4.4884442392149712E-2</v>
      </c>
      <c r="CW38" s="1">
        <f t="shared" si="166"/>
        <v>2.9008824973130994E-4</v>
      </c>
      <c r="CX38" s="1">
        <f t="shared" si="167"/>
        <v>2.8181517151975874E-3</v>
      </c>
      <c r="CY38" s="1">
        <f t="shared" si="235"/>
        <v>1.7643428648948569</v>
      </c>
      <c r="DA38" s="1">
        <f t="shared" si="168"/>
        <v>0.61149953640910615</v>
      </c>
      <c r="DB38" s="1">
        <f t="shared" si="169"/>
        <v>9.084998804647651E-3</v>
      </c>
      <c r="DC38" s="1">
        <f t="shared" si="170"/>
        <v>0.15253928988208945</v>
      </c>
      <c r="DD38" s="1">
        <f t="shared" si="171"/>
        <v>6.247886705452238E-2</v>
      </c>
      <c r="DE38" s="1">
        <f t="shared" si="172"/>
        <v>1.3376280499246733E-3</v>
      </c>
      <c r="DF38" s="1">
        <f t="shared" si="173"/>
        <v>2.1215702655609348E-2</v>
      </c>
      <c r="DG38" s="1">
        <f t="shared" si="174"/>
        <v>4.9121376567946143E-2</v>
      </c>
      <c r="DH38" s="1">
        <f t="shared" si="175"/>
        <v>6.5521151633327224E-2</v>
      </c>
      <c r="DI38" s="1">
        <f t="shared" si="176"/>
        <v>2.5439750563915776E-2</v>
      </c>
      <c r="DJ38" s="1">
        <f t="shared" si="177"/>
        <v>1.644171637515576E-4</v>
      </c>
      <c r="DK38" s="1">
        <f t="shared" si="178"/>
        <v>1.5972812151596909E-3</v>
      </c>
      <c r="DL38" s="1">
        <f t="shared" si="236"/>
        <v>1.0000000000000002</v>
      </c>
      <c r="DM38">
        <f t="shared" si="217"/>
        <v>25.348959590912454</v>
      </c>
      <c r="DN38" s="1">
        <f t="shared" si="179"/>
        <v>0.85062924936926099</v>
      </c>
      <c r="DO38" s="1">
        <f t="shared" si="180"/>
        <v>6.3110505478398745E-3</v>
      </c>
      <c r="DP38" s="1">
        <f t="shared" si="181"/>
        <v>1.3879244165748985E-2</v>
      </c>
      <c r="DQ38" s="1">
        <f t="shared" si="182"/>
        <v>0.17929356440494401</v>
      </c>
      <c r="DR38" s="1">
        <f t="shared" si="183"/>
        <v>4.8177438494956598E-3</v>
      </c>
      <c r="DS38" s="1">
        <f t="shared" si="184"/>
        <v>0.37565655757170341</v>
      </c>
      <c r="DT38" s="1">
        <f t="shared" si="185"/>
        <v>0.32852626611459557</v>
      </c>
      <c r="DU38" s="1">
        <f t="shared" si="186"/>
        <v>2.6681195535140107E-3</v>
      </c>
      <c r="DV38" s="1">
        <f t="shared" si="187"/>
        <v>8.5118258895527718E-5</v>
      </c>
      <c r="DW38" s="1">
        <f t="shared" si="188"/>
        <v>7.253029531283465E-5</v>
      </c>
      <c r="DX38" s="1">
        <f t="shared" si="237"/>
        <v>1.761939444131311</v>
      </c>
      <c r="DZ38" s="1">
        <f t="shared" si="238"/>
        <v>1.701258498738522</v>
      </c>
      <c r="EA38" s="1">
        <f t="shared" si="239"/>
        <v>1.2622101095679749E-2</v>
      </c>
      <c r="EB38" s="1">
        <f t="shared" si="240"/>
        <v>4.1637732497246956E-2</v>
      </c>
      <c r="EC38" s="1">
        <f t="shared" si="241"/>
        <v>0.17929356440494401</v>
      </c>
      <c r="ED38" s="1">
        <f t="shared" si="242"/>
        <v>4.8177438494956598E-3</v>
      </c>
      <c r="EE38" s="1">
        <f t="shared" si="243"/>
        <v>0.37565655757170341</v>
      </c>
      <c r="EF38" s="1">
        <f t="shared" si="244"/>
        <v>0.32852626611459557</v>
      </c>
      <c r="EG38" s="1">
        <f t="shared" si="245"/>
        <v>2.6681195535140107E-3</v>
      </c>
      <c r="EH38" s="1">
        <f t="shared" si="246"/>
        <v>8.5118258895527718E-5</v>
      </c>
      <c r="EI38" s="1">
        <f t="shared" si="247"/>
        <v>2.1759088593850396E-4</v>
      </c>
      <c r="EJ38" s="1">
        <f t="shared" si="248"/>
        <v>2.6467832929705355</v>
      </c>
      <c r="EK38" s="1">
        <f t="shared" si="249"/>
        <v>2.2669026270247028</v>
      </c>
      <c r="EM38" s="1">
        <f t="shared" si="189"/>
        <v>1.9282936800192287</v>
      </c>
      <c r="EN38" s="1">
        <f t="shared" si="190"/>
        <v>1.4306537066183901E-2</v>
      </c>
      <c r="EO38" s="1">
        <f t="shared" si="250"/>
        <v>7.170631998077126E-2</v>
      </c>
      <c r="EP38" s="1">
        <f t="shared" si="251"/>
        <v>0</v>
      </c>
      <c r="EQ38" s="1">
        <f t="shared" si="191"/>
        <v>6.2925790120907307E-2</v>
      </c>
      <c r="ER38" s="1">
        <f t="shared" si="192"/>
        <v>0.40644105215819032</v>
      </c>
      <c r="ES38" s="1">
        <f t="shared" si="193"/>
        <v>1.0921356188753815E-2</v>
      </c>
      <c r="ET38" s="1">
        <f t="shared" si="194"/>
        <v>0.85157683721835098</v>
      </c>
      <c r="EU38" s="1">
        <f t="shared" si="195"/>
        <v>0.74473705570179327</v>
      </c>
      <c r="EV38" s="1">
        <f t="shared" si="196"/>
        <v>1.2096734450153777E-2</v>
      </c>
      <c r="EW38" s="1">
        <f t="shared" si="197"/>
        <v>3.859096093960811E-4</v>
      </c>
      <c r="EX38" s="1">
        <f t="shared" si="198"/>
        <v>3.2883823396708472E-4</v>
      </c>
      <c r="EY38" s="1">
        <f t="shared" si="252"/>
        <v>4.0320137907669258</v>
      </c>
      <c r="EZ38" s="1">
        <f t="shared" si="253"/>
        <v>5.4861142064590147E-2</v>
      </c>
      <c r="FA38" s="1">
        <f t="shared" si="254"/>
        <v>9.5278813302382304E-2</v>
      </c>
      <c r="FB38" s="1">
        <f t="shared" si="255"/>
        <v>0</v>
      </c>
      <c r="FC38" s="1">
        <f t="shared" si="256"/>
        <v>0</v>
      </c>
      <c r="FD38" s="1">
        <f t="shared" si="257"/>
        <v>3.585315999038563E-2</v>
      </c>
      <c r="FE38" s="1">
        <f t="shared" si="258"/>
        <v>1.6441911698354236E-4</v>
      </c>
      <c r="FF38" s="2">
        <f t="shared" si="259"/>
        <v>0.70871947659442414</v>
      </c>
      <c r="FG38" s="1">
        <f t="shared" si="260"/>
        <v>0.27464920639105855</v>
      </c>
      <c r="FH38" s="1">
        <f t="shared" si="261"/>
        <v>1.0193862620928518</v>
      </c>
      <c r="FI38" s="1">
        <f t="shared" si="262"/>
        <v>0.70871947659442414</v>
      </c>
      <c r="FJ38" s="1" t="e">
        <f t="shared" si="263"/>
        <v>#NUM!</v>
      </c>
      <c r="FK38" s="1" t="e">
        <f t="shared" si="264"/>
        <v>#NUM!</v>
      </c>
      <c r="FL38" s="1" t="e">
        <f t="shared" si="265"/>
        <v>#NUM!</v>
      </c>
      <c r="FM38" s="1">
        <f t="shared" si="266"/>
        <v>0.25348959590912457</v>
      </c>
      <c r="FN38" s="60">
        <f t="shared" si="199"/>
        <v>0</v>
      </c>
      <c r="FO38" s="60">
        <f t="shared" si="200"/>
        <v>0</v>
      </c>
      <c r="FP38" s="1">
        <f t="shared" si="267"/>
        <v>0</v>
      </c>
      <c r="FQ38" s="2" t="e">
        <f t="shared" si="201"/>
        <v>#NUM!</v>
      </c>
      <c r="FR38" s="2">
        <f t="shared" si="202"/>
        <v>6.9237750600614527</v>
      </c>
      <c r="FS38" s="1" t="e">
        <f t="shared" si="203"/>
        <v>#NUM!</v>
      </c>
      <c r="FT38" s="1">
        <f t="shared" si="268"/>
        <v>0.23358654137064144</v>
      </c>
      <c r="FU38" s="2">
        <f t="shared" si="218"/>
        <v>67.691949725800981</v>
      </c>
      <c r="FV38" s="2">
        <f t="shared" si="204"/>
        <v>312.66344145264765</v>
      </c>
      <c r="FW38" s="2">
        <f t="shared" si="205"/>
        <v>1.6611494615586205E-3</v>
      </c>
      <c r="FX38" s="2">
        <f t="shared" si="269"/>
        <v>0.16206827177482203</v>
      </c>
      <c r="FY38" s="1">
        <f t="shared" si="270"/>
        <v>0.76775514634070086</v>
      </c>
      <c r="FZ38" s="1">
        <f t="shared" si="271"/>
        <v>6.9496517364741134E-2</v>
      </c>
      <c r="GA38" s="1">
        <f t="shared" si="272"/>
        <v>0.12330693917859266</v>
      </c>
      <c r="GB38" s="1">
        <f t="shared" si="273"/>
        <v>0.9856934629338161</v>
      </c>
      <c r="GC38" s="1">
        <f t="shared" si="274"/>
        <v>0.217463284378135</v>
      </c>
      <c r="GD38" s="1">
        <f t="shared" si="275"/>
        <v>0.35157991009360018</v>
      </c>
      <c r="GE38" s="1">
        <f t="shared" si="276"/>
        <v>0.8766930608214073</v>
      </c>
      <c r="GF38" s="1">
        <f t="shared" si="277"/>
        <v>0.66019269498097244</v>
      </c>
      <c r="GG38" s="1">
        <f t="shared" si="278"/>
        <v>-8.1652624769237722E-2</v>
      </c>
      <c r="GH38" s="1">
        <f t="shared" si="279"/>
        <v>8.3121831681484959E-2</v>
      </c>
      <c r="GI38" s="1">
        <f t="shared" si="280"/>
        <v>8.3121831681484959E-2</v>
      </c>
      <c r="GJ38" s="1">
        <f t="shared" si="281"/>
        <v>0.26845807841211522</v>
      </c>
      <c r="GK38" s="1">
        <f t="shared" si="282"/>
        <v>0.14912302197781419</v>
      </c>
      <c r="GL38" s="1">
        <f t="shared" si="283"/>
        <v>0.70245381524053685</v>
      </c>
      <c r="GM38" s="1">
        <f t="shared" si="284"/>
        <v>0.74473705570179327</v>
      </c>
      <c r="GN38" s="1">
        <f t="shared" si="285"/>
        <v>1.2096734450153777E-2</v>
      </c>
      <c r="GO38" s="1">
        <f t="shared" si="286"/>
        <v>440.87562163465032</v>
      </c>
      <c r="GP38" s="1">
        <f t="shared" si="287"/>
        <v>12.04627374405972</v>
      </c>
      <c r="GQ38" s="1">
        <f t="shared" si="288"/>
        <v>2.1646198764657116</v>
      </c>
      <c r="GR38" s="1">
        <f t="shared" si="289"/>
        <v>8.9019992419652387E-6</v>
      </c>
      <c r="GS38" s="1">
        <f t="shared" si="290"/>
        <v>1783.3807073702312</v>
      </c>
      <c r="GT38" s="1">
        <f t="shared" si="206"/>
        <v>-8.040010024241373E-3</v>
      </c>
      <c r="GU38" s="2">
        <f t="shared" si="207"/>
        <v>-48.416904362838359</v>
      </c>
      <c r="GV38" s="4" t="e">
        <f>#REF!</f>
        <v>#REF!</v>
      </c>
      <c r="GW38" s="4" t="e">
        <f>#REF!</f>
        <v>#REF!</v>
      </c>
      <c r="GX38" s="4">
        <f t="shared" si="208"/>
        <v>5.6964029369472176</v>
      </c>
      <c r="GY38" s="4">
        <f t="shared" si="209"/>
        <v>8.7147053239398744</v>
      </c>
      <c r="GZ38" s="4" t="e">
        <f t="shared" si="291"/>
        <v>#REF!</v>
      </c>
      <c r="HA38" s="1">
        <f t="shared" si="292"/>
        <v>440.87562163465032</v>
      </c>
      <c r="HB38" s="1">
        <f t="shared" si="293"/>
        <v>12.04627374405972</v>
      </c>
      <c r="HC38" s="4">
        <f t="shared" si="294"/>
        <v>-5.3147888472176419</v>
      </c>
      <c r="HD38" s="4"/>
      <c r="HE38" s="6">
        <f t="shared" si="295"/>
        <v>0.36250126628235402</v>
      </c>
      <c r="HF38" s="6">
        <f t="shared" si="296"/>
        <v>0.85157683721835098</v>
      </c>
      <c r="HG38" s="6">
        <f t="shared" si="297"/>
        <v>1.2096734450153777E-2</v>
      </c>
      <c r="HH38" s="6">
        <f t="shared" si="298"/>
        <v>0</v>
      </c>
      <c r="HI38" s="6">
        <f t="shared" si="299"/>
        <v>4.2764407614436367E-2</v>
      </c>
      <c r="HJ38" s="6">
        <f t="shared" si="300"/>
        <v>0</v>
      </c>
      <c r="HK38" s="6">
        <f t="shared" si="301"/>
        <v>0</v>
      </c>
      <c r="HL38" s="6">
        <f t="shared" si="302"/>
        <v>0</v>
      </c>
      <c r="HM38" s="6">
        <f t="shared" si="303"/>
        <v>2.8941912366334886E-2</v>
      </c>
      <c r="HN38" s="6">
        <f t="shared" si="304"/>
        <v>0.29858150413643753</v>
      </c>
      <c r="HO38" s="6">
        <f t="shared" si="305"/>
        <v>0.47207620631938613</v>
      </c>
      <c r="HP38" s="6">
        <f t="shared" si="306"/>
        <v>0.20095452940163591</v>
      </c>
      <c r="HQ38" s="6">
        <f t="shared" si="307"/>
        <v>0.17056127715646466</v>
      </c>
      <c r="HR38" s="6">
        <f t="shared" si="308"/>
        <v>7.2604932691588242E-2</v>
      </c>
      <c r="HS38" s="6">
        <f t="shared" si="309"/>
        <v>1.2096734450153777E-2</v>
      </c>
      <c r="HT38" s="6"/>
      <c r="HU38" s="15">
        <f t="shared" si="310"/>
        <v>-8.7490267764860632E-7</v>
      </c>
      <c r="HV38" s="15">
        <f t="shared" si="311"/>
        <v>1.3780885249116635E-12</v>
      </c>
      <c r="HW38" s="15">
        <f t="shared" si="312"/>
        <v>2.7555761932415584E-5</v>
      </c>
      <c r="HX38" s="15">
        <f t="shared" si="313"/>
        <v>7.8337886048103808E-9</v>
      </c>
      <c r="HY38" s="6">
        <f t="shared" si="314"/>
        <v>2.1646198764657116</v>
      </c>
      <c r="HZ38" s="6" t="e">
        <f t="shared" ca="1" si="210"/>
        <v>#REF!</v>
      </c>
      <c r="IA38" s="6" t="e">
        <f ca="1">IA$8+IA$9*IB38+IA$10*#REF!+IA$11*ET38/(ET38+ER38)</f>
        <v>#REF!</v>
      </c>
      <c r="IB38" s="6" t="e">
        <f t="shared" ca="1" si="211"/>
        <v>#REF!</v>
      </c>
      <c r="IC38" s="6" t="e">
        <f ca="1">IC$8+IC$9*IB38+IC$10*#REF!+IC$11*(ET38/(ET38+ER38))</f>
        <v>#REF!</v>
      </c>
      <c r="ID38" s="6" t="e">
        <f t="shared" ca="1" si="315"/>
        <v>#REF!</v>
      </c>
      <c r="IE38" s="2">
        <f t="shared" si="316"/>
        <v>0.23358654137064144</v>
      </c>
      <c r="IF38" s="16">
        <f t="shared" si="212"/>
        <v>-25</v>
      </c>
      <c r="IG38" s="16"/>
      <c r="IH38" s="6">
        <f t="shared" si="317"/>
        <v>2.0880117924047847</v>
      </c>
      <c r="II38" s="16">
        <f t="shared" si="318"/>
        <v>1783.3807073702312</v>
      </c>
      <c r="IJ38" s="15">
        <f t="shared" si="319"/>
        <v>1.2805667677379681E-5</v>
      </c>
    </row>
    <row r="39" spans="6:244">
      <c r="L39" s="1"/>
      <c r="M39" s="1"/>
      <c r="N39" s="1"/>
      <c r="O39" s="1"/>
      <c r="P39" s="1"/>
      <c r="Q39" s="1"/>
      <c r="R39" s="1"/>
      <c r="S39" s="1"/>
      <c r="T39" s="1"/>
      <c r="U39" s="1"/>
      <c r="V39" s="1"/>
      <c r="W39" s="1"/>
      <c r="X39" s="1"/>
      <c r="Y39" s="1"/>
      <c r="Z39" s="1"/>
      <c r="AA39" s="1"/>
      <c r="AB39" s="1"/>
      <c r="AC39" s="1"/>
      <c r="AE39" s="1"/>
      <c r="AF39" s="1"/>
      <c r="AG39" s="1"/>
      <c r="AH39" s="1"/>
      <c r="AI39" s="1"/>
      <c r="AJ39" s="1"/>
      <c r="AK39" s="1"/>
      <c r="AL39" s="1"/>
      <c r="AM39" s="1"/>
      <c r="AN39" s="1"/>
      <c r="AO39" s="1"/>
      <c r="AQ39" s="1"/>
      <c r="AR39" s="1"/>
      <c r="AS39" s="1"/>
      <c r="AT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row>
    <row r="40" spans="6:244">
      <c r="L40" s="1"/>
      <c r="M40" s="1"/>
      <c r="N40" s="1"/>
      <c r="O40" s="1"/>
      <c r="P40" s="1"/>
      <c r="Q40" s="1"/>
      <c r="R40" s="1"/>
      <c r="S40" s="1"/>
      <c r="T40" s="1"/>
      <c r="U40" s="1"/>
      <c r="V40" s="1"/>
      <c r="W40" s="1"/>
      <c r="X40" s="1"/>
      <c r="Y40" s="1"/>
      <c r="Z40" s="1"/>
      <c r="AA40" s="1"/>
      <c r="AB40" s="1"/>
      <c r="AC40" s="1"/>
      <c r="AE40" s="1"/>
      <c r="AF40" s="1"/>
      <c r="AG40" s="1"/>
      <c r="AH40" s="1"/>
      <c r="AI40" s="1"/>
      <c r="AJ40" s="1"/>
      <c r="AK40" s="1"/>
      <c r="AL40" s="1"/>
      <c r="AM40" s="1"/>
      <c r="AN40" s="1"/>
      <c r="AO40" s="1"/>
      <c r="AQ40" s="1"/>
      <c r="AR40" s="1"/>
      <c r="AS40" s="1"/>
      <c r="AT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row>
    <row r="41" spans="6:244">
      <c r="L41" s="1"/>
      <c r="M41" s="1"/>
      <c r="N41" s="1"/>
      <c r="O41" s="1"/>
      <c r="P41" s="1"/>
      <c r="Q41" s="1"/>
      <c r="R41" s="1"/>
      <c r="S41" s="1"/>
      <c r="T41" s="1"/>
      <c r="U41" s="1"/>
      <c r="V41" s="1"/>
      <c r="W41" s="1"/>
      <c r="X41" s="1"/>
      <c r="Y41" s="1"/>
      <c r="Z41" s="1"/>
      <c r="AA41" s="1"/>
      <c r="AB41" s="1"/>
      <c r="AC41" s="1"/>
      <c r="AE41" s="1"/>
      <c r="AF41" s="1"/>
      <c r="AG41" s="1"/>
      <c r="AH41" s="1"/>
      <c r="AI41" s="1"/>
      <c r="AJ41" s="1"/>
      <c r="AK41" s="1"/>
      <c r="AL41" s="1"/>
      <c r="AM41" s="1"/>
      <c r="AN41" s="1"/>
      <c r="AO41" s="1"/>
      <c r="AQ41" s="1"/>
      <c r="AR41" s="1"/>
      <c r="AS41" s="1"/>
      <c r="AT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row>
    <row r="42" spans="6:244">
      <c r="L42" s="1"/>
      <c r="M42" s="1"/>
      <c r="N42" s="1"/>
      <c r="O42" s="1"/>
      <c r="P42" s="1"/>
      <c r="Q42" s="1"/>
      <c r="R42" s="1"/>
      <c r="S42" s="1"/>
      <c r="T42" s="1"/>
      <c r="U42" s="1"/>
      <c r="V42" s="1"/>
      <c r="W42" s="1"/>
      <c r="X42" s="1"/>
      <c r="Y42" s="1"/>
      <c r="Z42" s="1"/>
      <c r="AA42" s="1"/>
      <c r="AB42" s="1"/>
      <c r="AC42" s="1"/>
      <c r="AE42" s="1"/>
      <c r="AF42" s="1"/>
      <c r="AG42" s="1"/>
      <c r="AH42" s="1"/>
      <c r="AI42" s="1"/>
      <c r="AJ42" s="1"/>
      <c r="AK42" s="1"/>
      <c r="AL42" s="1"/>
      <c r="AM42" s="1"/>
      <c r="AN42" s="1"/>
      <c r="AO42" s="1"/>
      <c r="AQ42" s="1"/>
      <c r="AR42" s="1"/>
      <c r="AS42" s="1"/>
      <c r="AT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row>
    <row r="43" spans="6:244">
      <c r="L43" s="1"/>
      <c r="M43" s="1"/>
      <c r="N43" s="1"/>
      <c r="O43" s="1"/>
      <c r="P43" s="1"/>
      <c r="Q43" s="1"/>
      <c r="R43" s="1"/>
      <c r="S43" s="1"/>
      <c r="T43" s="1"/>
      <c r="U43" s="1"/>
      <c r="V43" s="1"/>
      <c r="W43" s="1"/>
      <c r="X43" s="1"/>
      <c r="Y43" s="1"/>
      <c r="Z43" s="1"/>
      <c r="AA43" s="1"/>
      <c r="AB43" s="1"/>
      <c r="AC43" s="1"/>
      <c r="AE43" s="1"/>
      <c r="AF43" s="1"/>
      <c r="AG43" s="1"/>
      <c r="AH43" s="1"/>
      <c r="AI43" s="1"/>
      <c r="AJ43" s="1"/>
      <c r="AK43" s="1"/>
      <c r="AL43" s="1"/>
      <c r="AM43" s="1"/>
      <c r="AN43" s="1"/>
      <c r="AO43" s="1"/>
      <c r="AQ43" s="1"/>
      <c r="AR43" s="1"/>
      <c r="AS43" s="1"/>
      <c r="AT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row>
    <row r="44" spans="6:244">
      <c r="L44" s="1"/>
      <c r="M44" s="1"/>
      <c r="N44" s="1"/>
      <c r="O44" s="1"/>
      <c r="P44" s="1"/>
      <c r="Q44" s="1"/>
      <c r="R44" s="1"/>
      <c r="S44" s="1"/>
      <c r="T44" s="1"/>
      <c r="U44" s="1"/>
      <c r="V44" s="1"/>
      <c r="W44" s="1"/>
      <c r="X44" s="1"/>
      <c r="Y44" s="1"/>
      <c r="Z44" s="1"/>
      <c r="AA44" s="1"/>
      <c r="AB44" s="1"/>
      <c r="AC44" s="1"/>
      <c r="AE44" s="1"/>
      <c r="AF44" s="1"/>
      <c r="AG44" s="1"/>
      <c r="AH44" s="1"/>
      <c r="AI44" s="1"/>
      <c r="AJ44" s="1"/>
      <c r="AK44" s="1"/>
      <c r="AL44" s="1"/>
      <c r="AM44" s="1"/>
      <c r="AN44" s="1"/>
      <c r="AO44" s="1"/>
      <c r="AQ44" s="1"/>
      <c r="AR44" s="1"/>
      <c r="AS44" s="1"/>
      <c r="AT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row>
    <row r="45" spans="6:244">
      <c r="L45" s="1"/>
      <c r="M45" s="1"/>
      <c r="N45" s="1"/>
      <c r="O45" s="1"/>
      <c r="P45" s="1"/>
      <c r="Q45" s="1"/>
      <c r="R45" s="1"/>
      <c r="S45" s="1"/>
      <c r="T45" s="1"/>
      <c r="U45" s="1"/>
      <c r="V45" s="1"/>
      <c r="W45" s="1"/>
      <c r="X45" s="1"/>
      <c r="Y45" s="1"/>
      <c r="Z45" s="1"/>
      <c r="AA45" s="1"/>
      <c r="AB45" s="1"/>
      <c r="AC45" s="1"/>
      <c r="AE45" s="1"/>
      <c r="AF45" s="1"/>
      <c r="AG45" s="1"/>
      <c r="AH45" s="1"/>
      <c r="AI45" s="1"/>
      <c r="AJ45" s="1"/>
      <c r="AK45" s="1"/>
      <c r="AL45" s="1"/>
      <c r="AM45" s="1"/>
      <c r="AN45" s="1"/>
      <c r="AO45" s="1"/>
      <c r="AQ45" s="1"/>
      <c r="AR45" s="1"/>
      <c r="AS45" s="1"/>
      <c r="AT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row>
    <row r="46" spans="6:244">
      <c r="L46" s="1"/>
      <c r="M46" s="1"/>
      <c r="N46" s="1"/>
      <c r="O46" s="1"/>
      <c r="P46" s="1"/>
      <c r="Q46" s="1"/>
      <c r="R46" s="1"/>
      <c r="S46" s="1"/>
      <c r="T46" s="1"/>
      <c r="U46" s="1"/>
      <c r="V46" s="1"/>
      <c r="W46" s="1"/>
      <c r="X46" s="1"/>
      <c r="Y46" s="1"/>
      <c r="Z46" s="1"/>
      <c r="AA46" s="1"/>
      <c r="AB46" s="1"/>
      <c r="AC46" s="1"/>
      <c r="AE46" s="1"/>
      <c r="AF46" s="1"/>
      <c r="AG46" s="1"/>
      <c r="AH46" s="1"/>
      <c r="AI46" s="1"/>
      <c r="AJ46" s="1"/>
      <c r="AK46" s="1"/>
      <c r="AL46" s="1"/>
      <c r="AM46" s="1"/>
      <c r="AN46" s="1"/>
      <c r="AO46" s="1"/>
      <c r="AQ46" s="1"/>
      <c r="AR46" s="1"/>
      <c r="AS46" s="1"/>
      <c r="AT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row>
    <row r="47" spans="6:244">
      <c r="L47" s="1"/>
      <c r="M47" s="1"/>
      <c r="N47" s="1"/>
      <c r="O47" s="1"/>
      <c r="P47" s="1"/>
      <c r="Q47" s="1"/>
      <c r="R47" s="1"/>
      <c r="S47" s="1"/>
      <c r="T47" s="1"/>
      <c r="U47" s="1"/>
      <c r="V47" s="1"/>
      <c r="W47" s="1"/>
      <c r="X47" s="1"/>
      <c r="Y47" s="1"/>
      <c r="Z47" s="1"/>
      <c r="AA47" s="1"/>
      <c r="AB47" s="1"/>
      <c r="AC47" s="1"/>
      <c r="AE47" s="1"/>
      <c r="AF47" s="1"/>
      <c r="AG47" s="1"/>
      <c r="AH47" s="1"/>
      <c r="AI47" s="1"/>
      <c r="AJ47" s="1"/>
      <c r="AK47" s="1"/>
      <c r="AL47" s="1"/>
      <c r="AM47" s="1"/>
      <c r="AN47" s="1"/>
      <c r="AO47" s="1"/>
      <c r="AQ47" s="1"/>
      <c r="AR47" s="1"/>
      <c r="AS47" s="1"/>
      <c r="AT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row>
    <row r="48" spans="6:244">
      <c r="L48" s="1"/>
      <c r="M48" s="1"/>
      <c r="N48" s="1"/>
      <c r="O48" s="1"/>
      <c r="P48" s="1"/>
      <c r="Q48" s="1"/>
      <c r="R48" s="1"/>
      <c r="S48" s="1"/>
      <c r="T48" s="1"/>
      <c r="U48" s="1"/>
      <c r="V48" s="1"/>
      <c r="W48" s="1"/>
      <c r="X48" s="1"/>
      <c r="Y48" s="1"/>
      <c r="Z48" s="1"/>
      <c r="AA48" s="1"/>
      <c r="AB48" s="1"/>
      <c r="AC48" s="1"/>
      <c r="AE48" s="1"/>
      <c r="AF48" s="1"/>
      <c r="AG48" s="1"/>
      <c r="AH48" s="1"/>
      <c r="AI48" s="1"/>
      <c r="AJ48" s="1"/>
      <c r="AK48" s="1"/>
      <c r="AL48" s="1"/>
      <c r="AM48" s="1"/>
      <c r="AN48" s="1"/>
      <c r="AO48" s="1"/>
      <c r="AQ48" s="1"/>
      <c r="AR48" s="1"/>
      <c r="AS48" s="1"/>
      <c r="AT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row>
    <row r="49" spans="12:81">
      <c r="L49" s="1"/>
      <c r="M49" s="1"/>
      <c r="N49" s="1"/>
      <c r="O49" s="1"/>
      <c r="P49" s="1"/>
      <c r="Q49" s="1"/>
      <c r="R49" s="1"/>
      <c r="S49" s="1"/>
      <c r="T49" s="1"/>
      <c r="U49" s="1"/>
      <c r="V49" s="1"/>
      <c r="W49" s="1"/>
      <c r="X49" s="1"/>
      <c r="Y49" s="1"/>
      <c r="Z49" s="1"/>
      <c r="AA49" s="1"/>
      <c r="AB49" s="1"/>
      <c r="AC49" s="1"/>
      <c r="AE49" s="1"/>
      <c r="AF49" s="1"/>
      <c r="AG49" s="1"/>
      <c r="AH49" s="1"/>
      <c r="AI49" s="1"/>
      <c r="AJ49" s="1"/>
      <c r="AK49" s="1"/>
      <c r="AL49" s="1"/>
      <c r="AM49" s="1"/>
      <c r="AN49" s="1"/>
      <c r="AO49" s="1"/>
      <c r="AQ49" s="1"/>
      <c r="AR49" s="1"/>
      <c r="AS49" s="1"/>
      <c r="AT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row>
    <row r="50" spans="12:81">
      <c r="L50" s="1"/>
      <c r="M50" s="1"/>
      <c r="N50" s="1"/>
      <c r="O50" s="1"/>
      <c r="P50" s="1"/>
      <c r="Q50" s="1"/>
      <c r="R50" s="1"/>
      <c r="S50" s="1"/>
      <c r="T50" s="1"/>
      <c r="U50" s="1"/>
      <c r="V50" s="1"/>
      <c r="W50" s="1"/>
      <c r="X50" s="1"/>
      <c r="Y50" s="1"/>
      <c r="Z50" s="1"/>
      <c r="AA50" s="1"/>
      <c r="AB50" s="1"/>
      <c r="AC50" s="1"/>
      <c r="AE50" s="1"/>
      <c r="AF50" s="1"/>
      <c r="AG50" s="1"/>
      <c r="AH50" s="1"/>
      <c r="AI50" s="1"/>
      <c r="AJ50" s="1"/>
      <c r="AK50" s="1"/>
      <c r="AL50" s="1"/>
      <c r="AM50" s="1"/>
      <c r="AN50" s="1"/>
      <c r="AO50" s="1"/>
      <c r="AQ50" s="1"/>
      <c r="AR50" s="1"/>
      <c r="AS50" s="1"/>
      <c r="AT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row>
    <row r="51" spans="12:81">
      <c r="L51" s="1"/>
      <c r="M51" s="1"/>
      <c r="N51" s="1"/>
      <c r="O51" s="1"/>
      <c r="P51" s="1"/>
      <c r="Q51" s="1"/>
      <c r="R51" s="1"/>
      <c r="S51" s="1"/>
      <c r="T51" s="1"/>
      <c r="U51" s="1"/>
      <c r="V51" s="1"/>
      <c r="W51" s="1"/>
      <c r="X51" s="1"/>
      <c r="Y51" s="1"/>
      <c r="Z51" s="1"/>
      <c r="AA51" s="1"/>
      <c r="AB51" s="1"/>
      <c r="AC51" s="1"/>
      <c r="AE51" s="1"/>
      <c r="AF51" s="1"/>
      <c r="AG51" s="1"/>
      <c r="AH51" s="1"/>
      <c r="AI51" s="1"/>
      <c r="AJ51" s="1"/>
      <c r="AK51" s="1"/>
      <c r="AL51" s="1"/>
      <c r="AM51" s="1"/>
      <c r="AN51" s="1"/>
      <c r="AO51" s="1"/>
      <c r="AQ51" s="1"/>
      <c r="AR51" s="1"/>
      <c r="AS51" s="1"/>
      <c r="AT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row>
  </sheetData>
  <phoneticPr fontId="3"/>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T162"/>
  <sheetViews>
    <sheetView workbookViewId="0">
      <selection activeCell="C2" sqref="C2"/>
    </sheetView>
  </sheetViews>
  <sheetFormatPr defaultColWidth="11" defaultRowHeight="12.75"/>
  <cols>
    <col min="3" max="3" width="14.375" customWidth="1"/>
    <col min="5" max="5" width="7" customWidth="1"/>
    <col min="10" max="10" width="4.375" customWidth="1"/>
  </cols>
  <sheetData>
    <row r="1" spans="1:14" ht="23.25">
      <c r="A1" s="121" t="s">
        <v>235</v>
      </c>
    </row>
    <row r="3" spans="1:14" ht="18.75" thickBot="1">
      <c r="B3" s="122" t="s">
        <v>226</v>
      </c>
      <c r="C3" s="123"/>
      <c r="D3" s="124"/>
    </row>
    <row r="4" spans="1:14" ht="18.75" thickBot="1">
      <c r="B4" s="125"/>
      <c r="C4" s="126">
        <v>0.27</v>
      </c>
      <c r="D4" s="127"/>
    </row>
    <row r="5" spans="1:14" ht="18.75" thickBot="1">
      <c r="B5" s="122" t="s">
        <v>227</v>
      </c>
      <c r="C5" s="128"/>
      <c r="D5" s="124"/>
      <c r="G5" s="129" t="s">
        <v>228</v>
      </c>
      <c r="L5" s="129" t="s">
        <v>229</v>
      </c>
    </row>
    <row r="6" spans="1:14" ht="18.75" thickBot="1">
      <c r="B6" s="130"/>
      <c r="C6" s="126">
        <v>0.03</v>
      </c>
      <c r="D6" s="127"/>
      <c r="G6" s="131">
        <f>C4-C6</f>
        <v>0.24000000000000002</v>
      </c>
      <c r="L6" s="131">
        <f>C4+C6</f>
        <v>0.30000000000000004</v>
      </c>
    </row>
    <row r="7" spans="1:14" ht="15">
      <c r="A7" s="129"/>
      <c r="B7" s="129"/>
    </row>
    <row r="8" spans="1:14">
      <c r="C8" t="s">
        <v>230</v>
      </c>
      <c r="D8" t="s">
        <v>230</v>
      </c>
      <c r="H8" t="s">
        <v>230</v>
      </c>
      <c r="I8" t="s">
        <v>230</v>
      </c>
      <c r="M8" t="s">
        <v>230</v>
      </c>
      <c r="N8" t="s">
        <v>230</v>
      </c>
    </row>
    <row r="9" spans="1:14">
      <c r="A9" s="56" t="s">
        <v>231</v>
      </c>
      <c r="B9" s="56" t="s">
        <v>232</v>
      </c>
      <c r="C9" s="56" t="s">
        <v>233</v>
      </c>
      <c r="D9" s="56" t="s">
        <v>234</v>
      </c>
      <c r="F9" s="56" t="s">
        <v>231</v>
      </c>
      <c r="G9" s="56" t="s">
        <v>232</v>
      </c>
      <c r="H9" s="56" t="s">
        <v>233</v>
      </c>
      <c r="I9" s="56" t="s">
        <v>234</v>
      </c>
      <c r="K9" s="56" t="s">
        <v>231</v>
      </c>
      <c r="L9" s="56" t="s">
        <v>232</v>
      </c>
      <c r="M9" s="56" t="s">
        <v>233</v>
      </c>
      <c r="N9" s="56" t="s">
        <v>234</v>
      </c>
    </row>
    <row r="10" spans="1:14" ht="15">
      <c r="A10">
        <v>0</v>
      </c>
      <c r="B10">
        <f t="shared" ref="B10:B41" si="0">$C$4*A10</f>
        <v>0</v>
      </c>
      <c r="C10" s="129">
        <f>100*B10/(B10+1)</f>
        <v>0</v>
      </c>
      <c r="D10" s="129">
        <f>100*A10/(A10+1)</f>
        <v>0</v>
      </c>
      <c r="F10">
        <f>A10</f>
        <v>0</v>
      </c>
      <c r="G10">
        <f t="shared" ref="G10:G41" si="1">$G$6*A10</f>
        <v>0</v>
      </c>
      <c r="H10" s="129">
        <f t="shared" ref="H10:H40" si="2">100*G10/(G10+1)</f>
        <v>0</v>
      </c>
      <c r="I10" s="129">
        <f t="shared" ref="I10:I41" si="3">100*F10/(F10+1)</f>
        <v>0</v>
      </c>
      <c r="K10">
        <f>A10</f>
        <v>0</v>
      </c>
      <c r="L10">
        <f t="shared" ref="L10:L41" si="4">$L$6*K10</f>
        <v>0</v>
      </c>
      <c r="M10" s="129">
        <f>100*L10/(L10+1)</f>
        <v>0</v>
      </c>
      <c r="N10" s="129">
        <f>100*K10/(K10+1)</f>
        <v>0</v>
      </c>
    </row>
    <row r="11" spans="1:14" ht="15">
      <c r="A11">
        <v>0.1</v>
      </c>
      <c r="B11">
        <f t="shared" si="0"/>
        <v>2.7000000000000003E-2</v>
      </c>
      <c r="C11" s="129">
        <f t="shared" ref="C11:C41" si="5">100*B11/(B11+1)</f>
        <v>2.6290165530671863</v>
      </c>
      <c r="D11" s="129">
        <f t="shared" ref="D11:D41" si="6">100*A11/(A11+1)</f>
        <v>9.0909090909090899</v>
      </c>
      <c r="F11">
        <f t="shared" ref="F11:F41" si="7">A11</f>
        <v>0.1</v>
      </c>
      <c r="G11">
        <f t="shared" si="1"/>
        <v>2.4000000000000004E-2</v>
      </c>
      <c r="H11" s="129">
        <f t="shared" si="2"/>
        <v>2.3437500000000004</v>
      </c>
      <c r="I11" s="129">
        <f t="shared" si="3"/>
        <v>9.0909090909090899</v>
      </c>
      <c r="K11">
        <f t="shared" ref="K11:K41" si="8">A11</f>
        <v>0.1</v>
      </c>
      <c r="L11">
        <f t="shared" si="4"/>
        <v>3.0000000000000006E-2</v>
      </c>
      <c r="M11" s="129">
        <f t="shared" ref="M11:M41" si="9">100*L11/(L11+1)</f>
        <v>2.9126213592233015</v>
      </c>
      <c r="N11" s="129">
        <f t="shared" ref="N11:N41" si="10">100*K11/(K11+1)</f>
        <v>9.0909090909090899</v>
      </c>
    </row>
    <row r="12" spans="1:14" ht="15">
      <c r="A12">
        <v>0.2</v>
      </c>
      <c r="B12">
        <f t="shared" si="0"/>
        <v>5.4000000000000006E-2</v>
      </c>
      <c r="C12" s="129">
        <f t="shared" si="5"/>
        <v>5.1233396584440225</v>
      </c>
      <c r="D12" s="129">
        <f t="shared" si="6"/>
        <v>16.666666666666668</v>
      </c>
      <c r="F12">
        <f t="shared" si="7"/>
        <v>0.2</v>
      </c>
      <c r="G12">
        <f t="shared" si="1"/>
        <v>4.8000000000000008E-2</v>
      </c>
      <c r="H12" s="129">
        <f t="shared" si="2"/>
        <v>4.5801526717557257</v>
      </c>
      <c r="I12" s="129">
        <f t="shared" si="3"/>
        <v>16.666666666666668</v>
      </c>
      <c r="K12">
        <f t="shared" si="8"/>
        <v>0.2</v>
      </c>
      <c r="L12">
        <f t="shared" si="4"/>
        <v>6.0000000000000012E-2</v>
      </c>
      <c r="M12" s="129">
        <f t="shared" si="9"/>
        <v>5.6603773584905666</v>
      </c>
      <c r="N12" s="129">
        <f t="shared" si="10"/>
        <v>16.666666666666668</v>
      </c>
    </row>
    <row r="13" spans="1:14" ht="15">
      <c r="A13">
        <v>0.3</v>
      </c>
      <c r="B13">
        <f t="shared" si="0"/>
        <v>8.1000000000000003E-2</v>
      </c>
      <c r="C13" s="129">
        <f>100*B13/(B13+1)</f>
        <v>7.4930619796484734</v>
      </c>
      <c r="D13" s="129">
        <f t="shared" si="6"/>
        <v>23.076923076923077</v>
      </c>
      <c r="F13">
        <f t="shared" si="7"/>
        <v>0.3</v>
      </c>
      <c r="G13">
        <f t="shared" si="1"/>
        <v>7.2000000000000008E-2</v>
      </c>
      <c r="H13" s="129">
        <f t="shared" si="2"/>
        <v>6.7164179104477615</v>
      </c>
      <c r="I13" s="129">
        <f t="shared" si="3"/>
        <v>23.076923076923077</v>
      </c>
      <c r="K13">
        <f t="shared" si="8"/>
        <v>0.3</v>
      </c>
      <c r="L13">
        <f t="shared" si="4"/>
        <v>9.0000000000000011E-2</v>
      </c>
      <c r="M13" s="129">
        <f t="shared" si="9"/>
        <v>8.2568807339449553</v>
      </c>
      <c r="N13" s="129">
        <f t="shared" si="10"/>
        <v>23.076923076923077</v>
      </c>
    </row>
    <row r="14" spans="1:14" ht="15">
      <c r="A14">
        <v>0.4</v>
      </c>
      <c r="B14">
        <f t="shared" si="0"/>
        <v>0.10800000000000001</v>
      </c>
      <c r="C14" s="129">
        <f t="shared" si="5"/>
        <v>9.7472924187725631</v>
      </c>
      <c r="D14" s="129">
        <f t="shared" si="6"/>
        <v>28.571428571428573</v>
      </c>
      <c r="F14">
        <f t="shared" si="7"/>
        <v>0.4</v>
      </c>
      <c r="G14">
        <f t="shared" si="1"/>
        <v>9.6000000000000016E-2</v>
      </c>
      <c r="H14" s="129">
        <f t="shared" si="2"/>
        <v>8.7591240875912408</v>
      </c>
      <c r="I14" s="129">
        <f t="shared" si="3"/>
        <v>28.571428571428573</v>
      </c>
      <c r="K14">
        <f t="shared" si="8"/>
        <v>0.4</v>
      </c>
      <c r="L14">
        <f t="shared" si="4"/>
        <v>0.12000000000000002</v>
      </c>
      <c r="M14" s="129">
        <f t="shared" si="9"/>
        <v>10.714285714285715</v>
      </c>
      <c r="N14" s="129">
        <f t="shared" si="10"/>
        <v>28.571428571428573</v>
      </c>
    </row>
    <row r="15" spans="1:14" ht="15">
      <c r="A15">
        <v>0.5</v>
      </c>
      <c r="B15">
        <f t="shared" si="0"/>
        <v>0.13500000000000001</v>
      </c>
      <c r="C15" s="129">
        <f t="shared" si="5"/>
        <v>11.894273127753303</v>
      </c>
      <c r="D15" s="129">
        <f t="shared" si="6"/>
        <v>33.333333333333336</v>
      </c>
      <c r="F15">
        <f t="shared" si="7"/>
        <v>0.5</v>
      </c>
      <c r="G15">
        <f t="shared" si="1"/>
        <v>0.12000000000000001</v>
      </c>
      <c r="H15" s="129">
        <f t="shared" si="2"/>
        <v>10.714285714285715</v>
      </c>
      <c r="I15" s="129">
        <f t="shared" si="3"/>
        <v>33.333333333333336</v>
      </c>
      <c r="K15">
        <f t="shared" si="8"/>
        <v>0.5</v>
      </c>
      <c r="L15">
        <f t="shared" si="4"/>
        <v>0.15000000000000002</v>
      </c>
      <c r="M15" s="129">
        <f t="shared" si="9"/>
        <v>13.043478260869568</v>
      </c>
      <c r="N15" s="129">
        <f t="shared" si="10"/>
        <v>33.333333333333336</v>
      </c>
    </row>
    <row r="16" spans="1:14" ht="15">
      <c r="A16">
        <v>0.6</v>
      </c>
      <c r="B16">
        <f t="shared" si="0"/>
        <v>0.16200000000000001</v>
      </c>
      <c r="C16" s="129">
        <f t="shared" si="5"/>
        <v>13.941480206540447</v>
      </c>
      <c r="D16" s="129">
        <f t="shared" si="6"/>
        <v>37.5</v>
      </c>
      <c r="F16">
        <f t="shared" si="7"/>
        <v>0.6</v>
      </c>
      <c r="G16">
        <f t="shared" si="1"/>
        <v>0.14400000000000002</v>
      </c>
      <c r="H16" s="129">
        <f t="shared" si="2"/>
        <v>12.587412587412588</v>
      </c>
      <c r="I16" s="129">
        <f t="shared" si="3"/>
        <v>37.5</v>
      </c>
      <c r="K16">
        <f t="shared" si="8"/>
        <v>0.6</v>
      </c>
      <c r="L16">
        <f t="shared" si="4"/>
        <v>0.18000000000000002</v>
      </c>
      <c r="M16" s="129">
        <f t="shared" si="9"/>
        <v>15.254237288135597</v>
      </c>
      <c r="N16" s="129">
        <f t="shared" si="10"/>
        <v>37.5</v>
      </c>
    </row>
    <row r="17" spans="1:14" ht="15">
      <c r="A17">
        <v>0.7</v>
      </c>
      <c r="B17">
        <f t="shared" si="0"/>
        <v>0.189</v>
      </c>
      <c r="C17" s="129">
        <f t="shared" si="5"/>
        <v>15.895710681244742</v>
      </c>
      <c r="D17" s="129">
        <f t="shared" si="6"/>
        <v>41.176470588235297</v>
      </c>
      <c r="F17">
        <f t="shared" si="7"/>
        <v>0.7</v>
      </c>
      <c r="G17">
        <f t="shared" si="1"/>
        <v>0.16800000000000001</v>
      </c>
      <c r="H17" s="129">
        <f t="shared" si="2"/>
        <v>14.383561643835618</v>
      </c>
      <c r="I17" s="129">
        <f t="shared" si="3"/>
        <v>41.176470588235297</v>
      </c>
      <c r="K17">
        <f t="shared" si="8"/>
        <v>0.7</v>
      </c>
      <c r="L17">
        <f t="shared" si="4"/>
        <v>0.21000000000000002</v>
      </c>
      <c r="M17" s="129">
        <f t="shared" si="9"/>
        <v>17.355371900826448</v>
      </c>
      <c r="N17" s="129">
        <f t="shared" si="10"/>
        <v>41.176470588235297</v>
      </c>
    </row>
    <row r="18" spans="1:14" ht="15">
      <c r="A18">
        <v>0.8</v>
      </c>
      <c r="B18">
        <f t="shared" si="0"/>
        <v>0.21600000000000003</v>
      </c>
      <c r="C18" s="129">
        <f t="shared" si="5"/>
        <v>17.763157894736842</v>
      </c>
      <c r="D18" s="129">
        <f t="shared" si="6"/>
        <v>44.444444444444443</v>
      </c>
      <c r="F18">
        <f t="shared" si="7"/>
        <v>0.8</v>
      </c>
      <c r="G18">
        <f t="shared" si="1"/>
        <v>0.19200000000000003</v>
      </c>
      <c r="H18" s="129">
        <f t="shared" si="2"/>
        <v>16.107382550335572</v>
      </c>
      <c r="I18" s="129">
        <f t="shared" si="3"/>
        <v>44.444444444444443</v>
      </c>
      <c r="K18">
        <f t="shared" si="8"/>
        <v>0.8</v>
      </c>
      <c r="L18">
        <f t="shared" si="4"/>
        <v>0.24000000000000005</v>
      </c>
      <c r="M18" s="129">
        <f t="shared" si="9"/>
        <v>19.354838709677423</v>
      </c>
      <c r="N18" s="129">
        <f t="shared" si="10"/>
        <v>44.444444444444443</v>
      </c>
    </row>
    <row r="19" spans="1:14" ht="15">
      <c r="A19">
        <v>0.9</v>
      </c>
      <c r="B19">
        <f t="shared" si="0"/>
        <v>0.24300000000000002</v>
      </c>
      <c r="C19" s="129">
        <f t="shared" si="5"/>
        <v>19.549477071600965</v>
      </c>
      <c r="D19" s="129">
        <f t="shared" si="6"/>
        <v>47.368421052631582</v>
      </c>
      <c r="F19">
        <f t="shared" si="7"/>
        <v>0.9</v>
      </c>
      <c r="G19">
        <f t="shared" si="1"/>
        <v>0.21600000000000003</v>
      </c>
      <c r="H19" s="129">
        <f t="shared" si="2"/>
        <v>17.763157894736842</v>
      </c>
      <c r="I19" s="129">
        <f t="shared" si="3"/>
        <v>47.368421052631582</v>
      </c>
      <c r="K19">
        <f t="shared" si="8"/>
        <v>0.9</v>
      </c>
      <c r="L19">
        <f t="shared" si="4"/>
        <v>0.27000000000000007</v>
      </c>
      <c r="M19" s="129">
        <f t="shared" si="9"/>
        <v>21.259842519685044</v>
      </c>
      <c r="N19" s="129">
        <f t="shared" si="10"/>
        <v>47.368421052631582</v>
      </c>
    </row>
    <row r="20" spans="1:14" ht="15">
      <c r="A20">
        <v>1</v>
      </c>
      <c r="B20">
        <f t="shared" si="0"/>
        <v>0.27</v>
      </c>
      <c r="C20" s="129">
        <f t="shared" si="5"/>
        <v>21.259842519685041</v>
      </c>
      <c r="D20" s="129">
        <f t="shared" si="6"/>
        <v>50</v>
      </c>
      <c r="F20">
        <f t="shared" si="7"/>
        <v>1</v>
      </c>
      <c r="G20">
        <f t="shared" si="1"/>
        <v>0.24000000000000002</v>
      </c>
      <c r="H20" s="129">
        <f t="shared" si="2"/>
        <v>19.354838709677423</v>
      </c>
      <c r="I20" s="129">
        <f t="shared" si="3"/>
        <v>50</v>
      </c>
      <c r="K20">
        <f t="shared" si="8"/>
        <v>1</v>
      </c>
      <c r="L20">
        <f t="shared" si="4"/>
        <v>0.30000000000000004</v>
      </c>
      <c r="M20" s="129">
        <f t="shared" si="9"/>
        <v>23.07692307692308</v>
      </c>
      <c r="N20" s="129">
        <f t="shared" si="10"/>
        <v>50</v>
      </c>
    </row>
    <row r="21" spans="1:14" ht="15">
      <c r="A21">
        <v>1.1000000000000001</v>
      </c>
      <c r="B21">
        <f t="shared" si="0"/>
        <v>0.29700000000000004</v>
      </c>
      <c r="C21" s="129">
        <f t="shared" si="5"/>
        <v>22.898997686969931</v>
      </c>
      <c r="D21" s="129">
        <f t="shared" si="6"/>
        <v>52.380952380952387</v>
      </c>
      <c r="F21">
        <f t="shared" si="7"/>
        <v>1.1000000000000001</v>
      </c>
      <c r="G21">
        <f t="shared" si="1"/>
        <v>0.26400000000000007</v>
      </c>
      <c r="H21" s="129">
        <f t="shared" si="2"/>
        <v>20.886075949367093</v>
      </c>
      <c r="I21" s="129">
        <f t="shared" si="3"/>
        <v>52.380952380952387</v>
      </c>
      <c r="K21">
        <f t="shared" si="8"/>
        <v>1.1000000000000001</v>
      </c>
      <c r="L21">
        <f t="shared" si="4"/>
        <v>0.33000000000000007</v>
      </c>
      <c r="M21" s="129">
        <f t="shared" si="9"/>
        <v>24.812030075187973</v>
      </c>
      <c r="N21" s="129">
        <f t="shared" si="10"/>
        <v>52.380952380952387</v>
      </c>
    </row>
    <row r="22" spans="1:14" ht="15">
      <c r="A22">
        <v>1.2</v>
      </c>
      <c r="B22">
        <f t="shared" si="0"/>
        <v>0.32400000000000001</v>
      </c>
      <c r="C22" s="129">
        <f t="shared" si="5"/>
        <v>24.471299093655588</v>
      </c>
      <c r="D22" s="129">
        <f t="shared" si="6"/>
        <v>54.54545454545454</v>
      </c>
      <c r="F22">
        <f t="shared" si="7"/>
        <v>1.2</v>
      </c>
      <c r="G22">
        <f t="shared" si="1"/>
        <v>0.28800000000000003</v>
      </c>
      <c r="H22" s="129">
        <f t="shared" si="2"/>
        <v>22.36024844720497</v>
      </c>
      <c r="I22" s="129">
        <f t="shared" si="3"/>
        <v>54.54545454545454</v>
      </c>
      <c r="K22">
        <f t="shared" si="8"/>
        <v>1.2</v>
      </c>
      <c r="L22">
        <f t="shared" si="4"/>
        <v>0.36000000000000004</v>
      </c>
      <c r="M22" s="129">
        <f t="shared" si="9"/>
        <v>26.47058823529412</v>
      </c>
      <c r="N22" s="129">
        <f t="shared" si="10"/>
        <v>54.54545454545454</v>
      </c>
    </row>
    <row r="23" spans="1:14" ht="15">
      <c r="A23">
        <v>1.3</v>
      </c>
      <c r="B23">
        <f t="shared" si="0"/>
        <v>0.35100000000000003</v>
      </c>
      <c r="C23" s="129">
        <f t="shared" si="5"/>
        <v>25.980754996299041</v>
      </c>
      <c r="D23" s="129">
        <f t="shared" si="6"/>
        <v>56.521739130434788</v>
      </c>
      <c r="F23">
        <f t="shared" si="7"/>
        <v>1.3</v>
      </c>
      <c r="G23">
        <f t="shared" si="1"/>
        <v>0.31200000000000006</v>
      </c>
      <c r="H23" s="129">
        <f t="shared" si="2"/>
        <v>23.780487804878053</v>
      </c>
      <c r="I23" s="129">
        <f t="shared" si="3"/>
        <v>56.521739130434788</v>
      </c>
      <c r="K23">
        <f t="shared" si="8"/>
        <v>1.3</v>
      </c>
      <c r="L23">
        <f t="shared" si="4"/>
        <v>0.39000000000000007</v>
      </c>
      <c r="M23" s="129">
        <f t="shared" si="9"/>
        <v>28.057553956834536</v>
      </c>
      <c r="N23" s="129">
        <f t="shared" si="10"/>
        <v>56.521739130434788</v>
      </c>
    </row>
    <row r="24" spans="1:14" ht="15">
      <c r="A24">
        <v>1.4</v>
      </c>
      <c r="B24">
        <f t="shared" si="0"/>
        <v>0.378</v>
      </c>
      <c r="C24" s="129">
        <f t="shared" si="5"/>
        <v>27.431059506531199</v>
      </c>
      <c r="D24" s="129">
        <f t="shared" si="6"/>
        <v>58.333333333333336</v>
      </c>
      <c r="F24">
        <f t="shared" si="7"/>
        <v>1.4</v>
      </c>
      <c r="G24">
        <f t="shared" si="1"/>
        <v>0.33600000000000002</v>
      </c>
      <c r="H24" s="129">
        <f t="shared" si="2"/>
        <v>25.149700598802394</v>
      </c>
      <c r="I24" s="129">
        <f t="shared" si="3"/>
        <v>58.333333333333336</v>
      </c>
      <c r="K24">
        <f t="shared" si="8"/>
        <v>1.4</v>
      </c>
      <c r="L24">
        <f t="shared" si="4"/>
        <v>0.42000000000000004</v>
      </c>
      <c r="M24" s="129">
        <f t="shared" si="9"/>
        <v>29.577464788732399</v>
      </c>
      <c r="N24" s="129">
        <f t="shared" si="10"/>
        <v>58.333333333333336</v>
      </c>
    </row>
    <row r="25" spans="1:14" ht="15">
      <c r="A25">
        <v>1.5</v>
      </c>
      <c r="B25">
        <f t="shared" si="0"/>
        <v>0.40500000000000003</v>
      </c>
      <c r="C25" s="129">
        <f t="shared" si="5"/>
        <v>28.82562277580071</v>
      </c>
      <c r="D25" s="129">
        <f t="shared" si="6"/>
        <v>60</v>
      </c>
      <c r="F25">
        <f t="shared" si="7"/>
        <v>1.5</v>
      </c>
      <c r="G25">
        <f t="shared" si="1"/>
        <v>0.36000000000000004</v>
      </c>
      <c r="H25" s="129">
        <f t="shared" si="2"/>
        <v>26.47058823529412</v>
      </c>
      <c r="I25" s="129">
        <f t="shared" si="3"/>
        <v>60</v>
      </c>
      <c r="K25">
        <f t="shared" si="8"/>
        <v>1.5</v>
      </c>
      <c r="L25">
        <f t="shared" si="4"/>
        <v>0.45000000000000007</v>
      </c>
      <c r="M25" s="129">
        <f t="shared" si="9"/>
        <v>31.03448275862069</v>
      </c>
      <c r="N25" s="129">
        <f t="shared" si="10"/>
        <v>60</v>
      </c>
    </row>
    <row r="26" spans="1:14" ht="15">
      <c r="A26">
        <v>1.6</v>
      </c>
      <c r="B26">
        <f t="shared" si="0"/>
        <v>0.43200000000000005</v>
      </c>
      <c r="C26" s="129">
        <f t="shared" si="5"/>
        <v>30.16759776536313</v>
      </c>
      <c r="D26" s="129">
        <f t="shared" si="6"/>
        <v>61.538461538461533</v>
      </c>
      <c r="F26">
        <f t="shared" si="7"/>
        <v>1.6</v>
      </c>
      <c r="G26">
        <f t="shared" si="1"/>
        <v>0.38400000000000006</v>
      </c>
      <c r="H26" s="129">
        <f t="shared" si="2"/>
        <v>27.745664739884393</v>
      </c>
      <c r="I26" s="129">
        <f t="shared" si="3"/>
        <v>61.538461538461533</v>
      </c>
      <c r="K26">
        <f t="shared" si="8"/>
        <v>1.6</v>
      </c>
      <c r="L26">
        <f t="shared" si="4"/>
        <v>0.48000000000000009</v>
      </c>
      <c r="M26" s="129">
        <f t="shared" si="9"/>
        <v>32.432432432432435</v>
      </c>
      <c r="N26" s="129">
        <f t="shared" si="10"/>
        <v>61.538461538461533</v>
      </c>
    </row>
    <row r="27" spans="1:14" ht="15">
      <c r="A27">
        <v>1.7</v>
      </c>
      <c r="B27">
        <f t="shared" si="0"/>
        <v>0.45900000000000002</v>
      </c>
      <c r="C27" s="129">
        <f t="shared" si="5"/>
        <v>31.459904043865659</v>
      </c>
      <c r="D27" s="129">
        <f t="shared" si="6"/>
        <v>62.962962962962962</v>
      </c>
      <c r="F27">
        <f t="shared" si="7"/>
        <v>1.7</v>
      </c>
      <c r="G27">
        <f t="shared" si="1"/>
        <v>0.40800000000000003</v>
      </c>
      <c r="H27" s="129">
        <f t="shared" si="2"/>
        <v>28.977272727272734</v>
      </c>
      <c r="I27" s="129">
        <f t="shared" si="3"/>
        <v>62.962962962962962</v>
      </c>
      <c r="K27">
        <f t="shared" si="8"/>
        <v>1.7</v>
      </c>
      <c r="L27">
        <f t="shared" si="4"/>
        <v>0.51</v>
      </c>
      <c r="M27" s="129">
        <f t="shared" si="9"/>
        <v>33.774834437086092</v>
      </c>
      <c r="N27" s="129">
        <f t="shared" si="10"/>
        <v>62.962962962962962</v>
      </c>
    </row>
    <row r="28" spans="1:14" ht="15">
      <c r="A28">
        <v>2.2000000000000002</v>
      </c>
      <c r="B28">
        <f t="shared" si="0"/>
        <v>0.59400000000000008</v>
      </c>
      <c r="C28" s="129">
        <f t="shared" si="5"/>
        <v>37.264742785445421</v>
      </c>
      <c r="D28" s="129">
        <f t="shared" si="6"/>
        <v>68.75</v>
      </c>
      <c r="F28">
        <f t="shared" si="7"/>
        <v>2.2000000000000002</v>
      </c>
      <c r="G28">
        <f t="shared" si="1"/>
        <v>0.52800000000000014</v>
      </c>
      <c r="H28" s="129">
        <f t="shared" si="2"/>
        <v>34.554973821989535</v>
      </c>
      <c r="I28" s="129">
        <f t="shared" si="3"/>
        <v>68.75</v>
      </c>
      <c r="K28">
        <f t="shared" si="8"/>
        <v>2.2000000000000002</v>
      </c>
      <c r="L28">
        <f t="shared" si="4"/>
        <v>0.66000000000000014</v>
      </c>
      <c r="M28" s="129">
        <f t="shared" si="9"/>
        <v>39.759036144578317</v>
      </c>
      <c r="N28" s="129">
        <f t="shared" si="10"/>
        <v>68.75</v>
      </c>
    </row>
    <row r="29" spans="1:14" ht="15">
      <c r="A29">
        <v>2.7</v>
      </c>
      <c r="B29">
        <f t="shared" si="0"/>
        <v>0.72900000000000009</v>
      </c>
      <c r="C29" s="129">
        <f t="shared" si="5"/>
        <v>42.1631000578369</v>
      </c>
      <c r="D29" s="129">
        <f t="shared" si="6"/>
        <v>72.972972972972968</v>
      </c>
      <c r="F29">
        <f t="shared" si="7"/>
        <v>2.7</v>
      </c>
      <c r="G29">
        <f t="shared" si="1"/>
        <v>0.64800000000000013</v>
      </c>
      <c r="H29" s="129">
        <f t="shared" si="2"/>
        <v>39.320388349514566</v>
      </c>
      <c r="I29" s="129">
        <f t="shared" si="3"/>
        <v>72.972972972972968</v>
      </c>
      <c r="K29">
        <f t="shared" si="8"/>
        <v>2.7</v>
      </c>
      <c r="L29">
        <f t="shared" si="4"/>
        <v>0.81000000000000016</v>
      </c>
      <c r="M29" s="129">
        <f t="shared" si="9"/>
        <v>44.751381215469621</v>
      </c>
      <c r="N29" s="129">
        <f t="shared" si="10"/>
        <v>72.972972972972968</v>
      </c>
    </row>
    <row r="30" spans="1:14" ht="15">
      <c r="A30">
        <v>3.2</v>
      </c>
      <c r="B30">
        <f t="shared" si="0"/>
        <v>0.8640000000000001</v>
      </c>
      <c r="C30" s="129">
        <f t="shared" si="5"/>
        <v>46.351931330472105</v>
      </c>
      <c r="D30" s="129">
        <f t="shared" si="6"/>
        <v>76.19047619047619</v>
      </c>
      <c r="F30">
        <f t="shared" si="7"/>
        <v>3.2</v>
      </c>
      <c r="G30">
        <f t="shared" si="1"/>
        <v>0.76800000000000013</v>
      </c>
      <c r="H30" s="129">
        <f t="shared" si="2"/>
        <v>43.438914027149323</v>
      </c>
      <c r="I30" s="129">
        <f t="shared" si="3"/>
        <v>76.19047619047619</v>
      </c>
      <c r="K30">
        <f t="shared" si="8"/>
        <v>3.2</v>
      </c>
      <c r="L30">
        <f t="shared" si="4"/>
        <v>0.96000000000000019</v>
      </c>
      <c r="M30" s="129">
        <f t="shared" si="9"/>
        <v>48.979591836734699</v>
      </c>
      <c r="N30" s="129">
        <f t="shared" si="10"/>
        <v>76.19047619047619</v>
      </c>
    </row>
    <row r="31" spans="1:14" ht="15">
      <c r="A31">
        <v>3.7</v>
      </c>
      <c r="B31">
        <f t="shared" si="0"/>
        <v>0.99900000000000011</v>
      </c>
      <c r="C31" s="129">
        <f t="shared" si="5"/>
        <v>49.974987493746873</v>
      </c>
      <c r="D31" s="129">
        <f t="shared" si="6"/>
        <v>78.723404255319153</v>
      </c>
      <c r="F31">
        <f t="shared" si="7"/>
        <v>3.7</v>
      </c>
      <c r="G31">
        <f t="shared" si="1"/>
        <v>0.88800000000000012</v>
      </c>
      <c r="H31" s="129">
        <f t="shared" si="2"/>
        <v>47.033898305084747</v>
      </c>
      <c r="I31" s="129">
        <f t="shared" si="3"/>
        <v>78.723404255319153</v>
      </c>
      <c r="K31">
        <f t="shared" si="8"/>
        <v>3.7</v>
      </c>
      <c r="L31">
        <f t="shared" si="4"/>
        <v>1.1100000000000003</v>
      </c>
      <c r="M31" s="129">
        <f t="shared" si="9"/>
        <v>52.606635071090054</v>
      </c>
      <c r="N31" s="129">
        <f t="shared" si="10"/>
        <v>78.723404255319153</v>
      </c>
    </row>
    <row r="32" spans="1:14" ht="15">
      <c r="A32">
        <v>4.2</v>
      </c>
      <c r="B32">
        <f t="shared" si="0"/>
        <v>1.1340000000000001</v>
      </c>
      <c r="C32" s="129">
        <f t="shared" si="5"/>
        <v>53.139643861293337</v>
      </c>
      <c r="D32" s="129">
        <f t="shared" si="6"/>
        <v>80.769230769230759</v>
      </c>
      <c r="F32">
        <f t="shared" si="7"/>
        <v>4.2</v>
      </c>
      <c r="G32">
        <f t="shared" si="1"/>
        <v>1.0080000000000002</v>
      </c>
      <c r="H32" s="129">
        <f t="shared" si="2"/>
        <v>50.199203187251008</v>
      </c>
      <c r="I32" s="129">
        <f t="shared" si="3"/>
        <v>80.769230769230759</v>
      </c>
      <c r="K32">
        <f t="shared" si="8"/>
        <v>4.2</v>
      </c>
      <c r="L32">
        <f t="shared" si="4"/>
        <v>1.2600000000000002</v>
      </c>
      <c r="M32" s="129">
        <f t="shared" si="9"/>
        <v>55.752212389380539</v>
      </c>
      <c r="N32" s="129">
        <f t="shared" si="10"/>
        <v>80.769230769230759</v>
      </c>
    </row>
    <row r="33" spans="1:14" ht="15">
      <c r="A33">
        <v>5.2</v>
      </c>
      <c r="B33">
        <f t="shared" si="0"/>
        <v>1.4040000000000001</v>
      </c>
      <c r="C33" s="129">
        <f t="shared" si="5"/>
        <v>58.402662229617306</v>
      </c>
      <c r="D33" s="129">
        <f t="shared" si="6"/>
        <v>83.870967741935488</v>
      </c>
      <c r="F33">
        <f t="shared" si="7"/>
        <v>5.2</v>
      </c>
      <c r="G33">
        <f t="shared" si="1"/>
        <v>1.2480000000000002</v>
      </c>
      <c r="H33" s="129">
        <f t="shared" si="2"/>
        <v>55.516014234875449</v>
      </c>
      <c r="I33" s="129">
        <f t="shared" si="3"/>
        <v>83.870967741935488</v>
      </c>
      <c r="K33">
        <f t="shared" si="8"/>
        <v>5.2</v>
      </c>
      <c r="L33">
        <f t="shared" si="4"/>
        <v>1.5600000000000003</v>
      </c>
      <c r="M33" s="129">
        <f t="shared" si="9"/>
        <v>60.9375</v>
      </c>
      <c r="N33" s="129">
        <f t="shared" si="10"/>
        <v>83.870967741935488</v>
      </c>
    </row>
    <row r="34" spans="1:14" ht="15">
      <c r="A34">
        <v>6.2</v>
      </c>
      <c r="B34">
        <f t="shared" si="0"/>
        <v>1.6740000000000002</v>
      </c>
      <c r="C34" s="129">
        <f t="shared" si="5"/>
        <v>62.602842183994007</v>
      </c>
      <c r="D34" s="129">
        <f t="shared" si="6"/>
        <v>86.111111111111114</v>
      </c>
      <c r="F34">
        <f t="shared" si="7"/>
        <v>6.2</v>
      </c>
      <c r="G34">
        <f t="shared" si="1"/>
        <v>1.4880000000000002</v>
      </c>
      <c r="H34" s="129">
        <f t="shared" si="2"/>
        <v>59.80707395498392</v>
      </c>
      <c r="I34" s="129">
        <f t="shared" si="3"/>
        <v>86.111111111111114</v>
      </c>
      <c r="K34">
        <f t="shared" si="8"/>
        <v>6.2</v>
      </c>
      <c r="L34">
        <f t="shared" si="4"/>
        <v>1.8600000000000003</v>
      </c>
      <c r="M34" s="129">
        <f t="shared" si="9"/>
        <v>65.03496503496504</v>
      </c>
      <c r="N34" s="129">
        <f t="shared" si="10"/>
        <v>86.111111111111114</v>
      </c>
    </row>
    <row r="35" spans="1:14" ht="15">
      <c r="A35">
        <v>7.2</v>
      </c>
      <c r="B35">
        <f t="shared" si="0"/>
        <v>1.9440000000000002</v>
      </c>
      <c r="C35" s="129">
        <f t="shared" si="5"/>
        <v>66.032608695652172</v>
      </c>
      <c r="D35" s="129">
        <f t="shared" si="6"/>
        <v>87.804878048780495</v>
      </c>
      <c r="F35">
        <f t="shared" si="7"/>
        <v>7.2</v>
      </c>
      <c r="G35">
        <f t="shared" si="1"/>
        <v>1.7280000000000002</v>
      </c>
      <c r="H35" s="129">
        <f t="shared" si="2"/>
        <v>63.343108504398828</v>
      </c>
      <c r="I35" s="129">
        <f t="shared" si="3"/>
        <v>87.804878048780495</v>
      </c>
      <c r="K35">
        <f t="shared" si="8"/>
        <v>7.2</v>
      </c>
      <c r="L35">
        <f t="shared" si="4"/>
        <v>2.1600000000000006</v>
      </c>
      <c r="M35" s="129">
        <f t="shared" si="9"/>
        <v>68.354430379746844</v>
      </c>
      <c r="N35" s="129">
        <f t="shared" si="10"/>
        <v>87.804878048780495</v>
      </c>
    </row>
    <row r="36" spans="1:14" ht="15">
      <c r="A36">
        <v>10</v>
      </c>
      <c r="B36">
        <f t="shared" si="0"/>
        <v>2.7</v>
      </c>
      <c r="C36" s="129">
        <f t="shared" si="5"/>
        <v>72.972972972972968</v>
      </c>
      <c r="D36" s="129">
        <f t="shared" si="6"/>
        <v>90.909090909090907</v>
      </c>
      <c r="F36">
        <f t="shared" si="7"/>
        <v>10</v>
      </c>
      <c r="G36">
        <f t="shared" si="1"/>
        <v>2.4000000000000004</v>
      </c>
      <c r="H36" s="129">
        <f t="shared" si="2"/>
        <v>70.588235294117652</v>
      </c>
      <c r="I36" s="129">
        <f t="shared" si="3"/>
        <v>90.909090909090907</v>
      </c>
      <c r="K36">
        <f t="shared" si="8"/>
        <v>10</v>
      </c>
      <c r="L36">
        <f t="shared" si="4"/>
        <v>3.0000000000000004</v>
      </c>
      <c r="M36" s="129">
        <f t="shared" si="9"/>
        <v>75.000000000000014</v>
      </c>
      <c r="N36" s="129">
        <f t="shared" si="10"/>
        <v>90.909090909090907</v>
      </c>
    </row>
    <row r="37" spans="1:14" ht="15">
      <c r="A37">
        <v>20</v>
      </c>
      <c r="B37">
        <f t="shared" si="0"/>
        <v>5.4</v>
      </c>
      <c r="C37" s="129">
        <f t="shared" si="5"/>
        <v>84.375</v>
      </c>
      <c r="D37" s="129">
        <f t="shared" si="6"/>
        <v>95.238095238095241</v>
      </c>
      <c r="F37">
        <f t="shared" si="7"/>
        <v>20</v>
      </c>
      <c r="G37">
        <f t="shared" si="1"/>
        <v>4.8000000000000007</v>
      </c>
      <c r="H37" s="129">
        <f t="shared" si="2"/>
        <v>82.758620689655174</v>
      </c>
      <c r="I37" s="129">
        <f t="shared" si="3"/>
        <v>95.238095238095241</v>
      </c>
      <c r="K37">
        <f t="shared" si="8"/>
        <v>20</v>
      </c>
      <c r="L37">
        <f t="shared" si="4"/>
        <v>6.0000000000000009</v>
      </c>
      <c r="M37" s="129">
        <f t="shared" si="9"/>
        <v>85.714285714285722</v>
      </c>
      <c r="N37" s="129">
        <f t="shared" si="10"/>
        <v>95.238095238095241</v>
      </c>
    </row>
    <row r="38" spans="1:14" ht="15">
      <c r="A38">
        <v>40</v>
      </c>
      <c r="B38">
        <f t="shared" si="0"/>
        <v>10.8</v>
      </c>
      <c r="C38" s="129">
        <f t="shared" si="5"/>
        <v>91.52542372881355</v>
      </c>
      <c r="D38" s="129">
        <f t="shared" si="6"/>
        <v>97.560975609756099</v>
      </c>
      <c r="F38">
        <f t="shared" si="7"/>
        <v>40</v>
      </c>
      <c r="G38">
        <f t="shared" si="1"/>
        <v>9.6000000000000014</v>
      </c>
      <c r="H38" s="129">
        <f t="shared" si="2"/>
        <v>90.566037735849051</v>
      </c>
      <c r="I38" s="129">
        <f t="shared" si="3"/>
        <v>97.560975609756099</v>
      </c>
      <c r="K38">
        <f t="shared" si="8"/>
        <v>40</v>
      </c>
      <c r="L38">
        <f t="shared" si="4"/>
        <v>12.000000000000002</v>
      </c>
      <c r="M38" s="129">
        <f t="shared" si="9"/>
        <v>92.307692307692307</v>
      </c>
      <c r="N38" s="129">
        <f t="shared" si="10"/>
        <v>97.560975609756099</v>
      </c>
    </row>
    <row r="39" spans="1:14" ht="15">
      <c r="A39">
        <v>80</v>
      </c>
      <c r="B39">
        <f t="shared" si="0"/>
        <v>21.6</v>
      </c>
      <c r="C39" s="129">
        <f t="shared" si="5"/>
        <v>95.575221238938042</v>
      </c>
      <c r="D39" s="129">
        <f t="shared" si="6"/>
        <v>98.76543209876543</v>
      </c>
      <c r="F39">
        <f t="shared" si="7"/>
        <v>80</v>
      </c>
      <c r="G39">
        <f t="shared" si="1"/>
        <v>19.200000000000003</v>
      </c>
      <c r="H39" s="129">
        <f t="shared" si="2"/>
        <v>95.049504950495049</v>
      </c>
      <c r="I39" s="129">
        <f t="shared" si="3"/>
        <v>98.76543209876543</v>
      </c>
      <c r="K39">
        <f t="shared" si="8"/>
        <v>80</v>
      </c>
      <c r="L39">
        <f t="shared" si="4"/>
        <v>24.000000000000004</v>
      </c>
      <c r="M39" s="129">
        <f t="shared" si="9"/>
        <v>96</v>
      </c>
      <c r="N39" s="129">
        <f t="shared" si="10"/>
        <v>98.76543209876543</v>
      </c>
    </row>
    <row r="40" spans="1:14" ht="15">
      <c r="A40">
        <v>200</v>
      </c>
      <c r="B40">
        <f t="shared" si="0"/>
        <v>54</v>
      </c>
      <c r="C40" s="129">
        <f t="shared" si="5"/>
        <v>98.181818181818187</v>
      </c>
      <c r="D40" s="129">
        <f t="shared" si="6"/>
        <v>99.50248756218906</v>
      </c>
      <c r="F40">
        <f t="shared" si="7"/>
        <v>200</v>
      </c>
      <c r="G40">
        <f t="shared" si="1"/>
        <v>48.000000000000007</v>
      </c>
      <c r="H40" s="129">
        <f t="shared" si="2"/>
        <v>97.959183673469397</v>
      </c>
      <c r="I40" s="129">
        <f t="shared" si="3"/>
        <v>99.50248756218906</v>
      </c>
      <c r="K40">
        <f t="shared" si="8"/>
        <v>200</v>
      </c>
      <c r="L40">
        <f t="shared" si="4"/>
        <v>60.000000000000007</v>
      </c>
      <c r="M40" s="129">
        <f t="shared" si="9"/>
        <v>98.360655737704917</v>
      </c>
      <c r="N40" s="129">
        <f t="shared" si="10"/>
        <v>99.50248756218906</v>
      </c>
    </row>
    <row r="41" spans="1:14" ht="15">
      <c r="A41">
        <v>1000</v>
      </c>
      <c r="B41">
        <f t="shared" si="0"/>
        <v>270</v>
      </c>
      <c r="C41" s="129">
        <f t="shared" si="5"/>
        <v>99.630996309963095</v>
      </c>
      <c r="D41" s="129">
        <f t="shared" si="6"/>
        <v>99.900099900099903</v>
      </c>
      <c r="F41">
        <f t="shared" si="7"/>
        <v>1000</v>
      </c>
      <c r="G41">
        <f t="shared" si="1"/>
        <v>240.00000000000003</v>
      </c>
      <c r="H41" s="129">
        <f>100*G41/(G41+1)</f>
        <v>99.585062240663902</v>
      </c>
      <c r="I41" s="129">
        <f t="shared" si="3"/>
        <v>99.900099900099903</v>
      </c>
      <c r="K41">
        <f t="shared" si="8"/>
        <v>1000</v>
      </c>
      <c r="L41">
        <f t="shared" si="4"/>
        <v>300.00000000000006</v>
      </c>
      <c r="M41" s="129">
        <f t="shared" si="9"/>
        <v>99.667774086378742</v>
      </c>
      <c r="N41" s="129">
        <f t="shared" si="10"/>
        <v>99.900099900099903</v>
      </c>
    </row>
    <row r="141" spans="1:72" s="56" customFormat="1">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row>
    <row r="150" spans="1:72" s="56" customFormat="1">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row>
    <row r="158" spans="1:72" s="56" customFormat="1">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row>
    <row r="162" spans="1:72" s="56" customFormat="1">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3</vt:i4>
      </vt:variant>
    </vt:vector>
  </HeadingPairs>
  <TitlesOfParts>
    <vt:vector size="6" baseType="lpstr">
      <vt:lpstr>Instructions</vt:lpstr>
      <vt:lpstr>Cpx Input &amp; Models</vt:lpstr>
      <vt:lpstr>Rhodes Diag Calcs</vt:lpstr>
      <vt:lpstr>P v T plot</vt:lpstr>
      <vt:lpstr>Test for Equilibrium</vt:lpstr>
      <vt:lpstr>Rhodes Diag</vt:lpstr>
    </vt:vector>
  </TitlesOfParts>
  <Company>CSUF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Putirka</dc:creator>
  <cp:lastModifiedBy>Krystal Geraghty</cp:lastModifiedBy>
  <dcterms:created xsi:type="dcterms:W3CDTF">2008-10-09T22:50:03Z</dcterms:created>
  <dcterms:modified xsi:type="dcterms:W3CDTF">2019-05-25T09:48:52Z</dcterms:modified>
</cp:coreProperties>
</file>